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B70"/>
  <c r="AA70"/>
  <c r="Y70"/>
  <c r="X70"/>
  <c r="U70"/>
  <c r="T70"/>
  <c r="S70"/>
  <c r="Q70"/>
  <c r="P70"/>
  <c r="L70"/>
  <c r="K70"/>
  <c r="I70"/>
  <c r="H70"/>
  <c r="D70"/>
  <c r="C70"/>
  <c r="B69"/>
  <c r="AF62"/>
  <c r="AE62"/>
  <c r="AE70" s="1"/>
  <c r="AD62"/>
  <c r="AD70" s="1"/>
  <c r="AC62"/>
  <c r="AC70" s="1"/>
  <c r="AB62"/>
  <c r="AA62"/>
  <c r="Z62"/>
  <c r="Z70" s="1"/>
  <c r="Y62"/>
  <c r="X62"/>
  <c r="W62"/>
  <c r="W70" s="1"/>
  <c r="V62"/>
  <c r="V70" s="1"/>
  <c r="U62"/>
  <c r="T62"/>
  <c r="S62"/>
  <c r="R62"/>
  <c r="R70" s="1"/>
  <c r="Q62"/>
  <c r="P62"/>
  <c r="O62"/>
  <c r="O70" s="1"/>
  <c r="N62"/>
  <c r="N70" s="1"/>
  <c r="M62"/>
  <c r="M70" s="1"/>
  <c r="L62"/>
  <c r="K62"/>
  <c r="J62"/>
  <c r="J70" s="1"/>
  <c r="I62"/>
  <c r="H62"/>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51"/>
  <c r="C42"/>
  <c r="B42"/>
  <c r="B51" s="1"/>
  <c r="E41"/>
  <c r="E53" s="1"/>
  <c r="D41"/>
  <c r="D53" s="1"/>
  <c r="B30"/>
  <c r="B73" l="1"/>
  <c r="B59"/>
  <c r="B61" s="1"/>
  <c r="E56"/>
  <c r="E52" s="1"/>
  <c r="C73"/>
  <c r="D57"/>
  <c r="D56"/>
  <c r="E55"/>
  <c r="E57"/>
  <c r="F41"/>
  <c r="D55"/>
  <c r="D52" s="1"/>
  <c r="C59"/>
  <c r="C61" s="1"/>
  <c r="C68" l="1"/>
  <c r="C63"/>
  <c r="B63"/>
  <c r="B68"/>
  <c r="F56"/>
  <c r="F57"/>
  <c r="G41"/>
  <c r="F55"/>
  <c r="F53"/>
  <c r="G57" l="1"/>
  <c r="G53"/>
  <c r="G56"/>
  <c r="G55"/>
  <c r="H41"/>
  <c r="B64"/>
  <c r="B65" s="1"/>
  <c r="C64"/>
  <c r="F52"/>
  <c r="E42" l="1"/>
  <c r="E51" s="1"/>
  <c r="C76"/>
  <c r="C79" s="1"/>
  <c r="H56"/>
  <c r="H57"/>
  <c r="H53"/>
  <c r="H55"/>
  <c r="I41"/>
  <c r="B71"/>
  <c r="C71"/>
  <c r="D42"/>
  <c r="D51" s="1"/>
  <c r="B76"/>
  <c r="G52"/>
  <c r="C65"/>
  <c r="I56" l="1"/>
  <c r="I57"/>
  <c r="I53"/>
  <c r="I52" s="1"/>
  <c r="J41"/>
  <c r="I55"/>
  <c r="H52"/>
  <c r="B81"/>
  <c r="C77"/>
  <c r="B77"/>
  <c r="B79"/>
  <c r="C81"/>
  <c r="D59"/>
  <c r="D61" s="1"/>
  <c r="D73"/>
  <c r="E59"/>
  <c r="E61" s="1"/>
  <c r="E73"/>
  <c r="D63" l="1"/>
  <c r="D68"/>
  <c r="B82"/>
  <c r="B90"/>
  <c r="C82"/>
  <c r="C90"/>
  <c r="J55"/>
  <c r="J57"/>
  <c r="J53"/>
  <c r="K41"/>
  <c r="J56"/>
  <c r="C80"/>
  <c r="B80"/>
  <c r="E68"/>
  <c r="E63"/>
  <c r="C92" l="1"/>
  <c r="C85"/>
  <c r="B85"/>
  <c r="B92"/>
  <c r="E64"/>
  <c r="E65" s="1"/>
  <c r="K56"/>
  <c r="L41"/>
  <c r="K55"/>
  <c r="K53"/>
  <c r="K57"/>
  <c r="J52"/>
  <c r="D64"/>
  <c r="D65" s="1"/>
  <c r="L57" l="1"/>
  <c r="L56"/>
  <c r="M41"/>
  <c r="L55"/>
  <c r="L53"/>
  <c r="L52" s="1"/>
  <c r="G42"/>
  <c r="G51" s="1"/>
  <c r="E76"/>
  <c r="E79" s="1"/>
  <c r="F42"/>
  <c r="F51" s="1"/>
  <c r="D71"/>
  <c r="E71" s="1"/>
  <c r="D76"/>
  <c r="K52"/>
  <c r="F73" l="1"/>
  <c r="F59"/>
  <c r="F61" s="1"/>
  <c r="G59"/>
  <c r="G61" s="1"/>
  <c r="G73"/>
  <c r="M55"/>
  <c r="M57"/>
  <c r="N41"/>
  <c r="M53"/>
  <c r="M56"/>
  <c r="D79"/>
  <c r="E81"/>
  <c r="D81"/>
  <c r="D77"/>
  <c r="E77"/>
  <c r="E82" l="1"/>
  <c r="E90"/>
  <c r="E80"/>
  <c r="D80"/>
  <c r="G68"/>
  <c r="G63"/>
  <c r="D90"/>
  <c r="D82"/>
  <c r="F68"/>
  <c r="F63"/>
  <c r="M52"/>
  <c r="N56"/>
  <c r="N55"/>
  <c r="N53"/>
  <c r="O41"/>
  <c r="N57"/>
  <c r="O57" l="1"/>
  <c r="O55"/>
  <c r="O56"/>
  <c r="O53"/>
  <c r="O52" s="1"/>
  <c r="P41"/>
  <c r="D92"/>
  <c r="D85"/>
  <c r="F64"/>
  <c r="F65" s="1"/>
  <c r="N52"/>
  <c r="G64"/>
  <c r="E85"/>
  <c r="E92"/>
  <c r="P56" l="1"/>
  <c r="P53"/>
  <c r="P57"/>
  <c r="Q41"/>
  <c r="P55"/>
  <c r="I42"/>
  <c r="I51" s="1"/>
  <c r="G76"/>
  <c r="G79" s="1"/>
  <c r="G65"/>
  <c r="H42"/>
  <c r="H51" s="1"/>
  <c r="F71"/>
  <c r="G71" s="1"/>
  <c r="F76"/>
  <c r="I73" l="1"/>
  <c r="I59"/>
  <c r="I61" s="1"/>
  <c r="Q56"/>
  <c r="Q57"/>
  <c r="Q53"/>
  <c r="Q52" s="1"/>
  <c r="R41"/>
  <c r="Q55"/>
  <c r="F79"/>
  <c r="F77"/>
  <c r="F81"/>
  <c r="G77"/>
  <c r="G81"/>
  <c r="P52"/>
  <c r="H73"/>
  <c r="H59"/>
  <c r="H61" s="1"/>
  <c r="R55" l="1"/>
  <c r="R57"/>
  <c r="R53"/>
  <c r="R56"/>
  <c r="S41"/>
  <c r="G90"/>
  <c r="G82"/>
  <c r="F90"/>
  <c r="F82"/>
  <c r="I63"/>
  <c r="I68"/>
  <c r="H68"/>
  <c r="H63"/>
  <c r="G80"/>
  <c r="F80"/>
  <c r="G92" l="1"/>
  <c r="G85"/>
  <c r="H64"/>
  <c r="H65" s="1"/>
  <c r="S56"/>
  <c r="S55"/>
  <c r="S53"/>
  <c r="S52" s="1"/>
  <c r="T41"/>
  <c r="S57"/>
  <c r="F92"/>
  <c r="F85"/>
  <c r="R52"/>
  <c r="I64"/>
  <c r="K42" l="1"/>
  <c r="K51" s="1"/>
  <c r="I76"/>
  <c r="I79" s="1"/>
  <c r="J42"/>
  <c r="J51" s="1"/>
  <c r="H71"/>
  <c r="I71"/>
  <c r="H76"/>
  <c r="T57"/>
  <c r="T56"/>
  <c r="U41"/>
  <c r="T55"/>
  <c r="T53"/>
  <c r="I65"/>
  <c r="U55" l="1"/>
  <c r="U57"/>
  <c r="U56"/>
  <c r="V41"/>
  <c r="U53"/>
  <c r="U52" s="1"/>
  <c r="J73"/>
  <c r="J59"/>
  <c r="J61" s="1"/>
  <c r="H79"/>
  <c r="I77"/>
  <c r="I81"/>
  <c r="H81"/>
  <c r="H77"/>
  <c r="T52"/>
  <c r="K73"/>
  <c r="K59"/>
  <c r="K61" s="1"/>
  <c r="I90" l="1"/>
  <c r="I82"/>
  <c r="J63"/>
  <c r="J68"/>
  <c r="H90"/>
  <c r="H82"/>
  <c r="K63"/>
  <c r="K68"/>
  <c r="V56"/>
  <c r="V57"/>
  <c r="V55"/>
  <c r="V53"/>
  <c r="V52" s="1"/>
  <c r="W41"/>
  <c r="H80"/>
  <c r="I80"/>
  <c r="I92" l="1"/>
  <c r="I85"/>
  <c r="K64"/>
  <c r="K65" s="1"/>
  <c r="W55"/>
  <c r="W57"/>
  <c r="W53"/>
  <c r="W52" s="1"/>
  <c r="W56"/>
  <c r="X41"/>
  <c r="H92"/>
  <c r="H85"/>
  <c r="F21"/>
  <c r="F22" s="1"/>
  <c r="J64"/>
  <c r="J65" s="1"/>
  <c r="M42" l="1"/>
  <c r="M51" s="1"/>
  <c r="K76"/>
  <c r="K79" s="1"/>
  <c r="L42"/>
  <c r="L51" s="1"/>
  <c r="J71"/>
  <c r="K71" s="1"/>
  <c r="J76"/>
  <c r="X55"/>
  <c r="X56"/>
  <c r="X57"/>
  <c r="X53"/>
  <c r="X52" s="1"/>
  <c r="Y41"/>
  <c r="Y56" l="1"/>
  <c r="Y57"/>
  <c r="Y53"/>
  <c r="Y55"/>
  <c r="Z41"/>
  <c r="J79"/>
  <c r="J81"/>
  <c r="K77"/>
  <c r="K81"/>
  <c r="J77"/>
  <c r="L59"/>
  <c r="L61" s="1"/>
  <c r="L73"/>
  <c r="M59"/>
  <c r="M61" s="1"/>
  <c r="M73"/>
  <c r="M68" l="1"/>
  <c r="M63"/>
  <c r="J80"/>
  <c r="K80"/>
  <c r="L63"/>
  <c r="L68"/>
  <c r="Z55"/>
  <c r="Z53"/>
  <c r="Z57"/>
  <c r="AA41"/>
  <c r="Z56"/>
  <c r="J82"/>
  <c r="J90"/>
  <c r="Y52"/>
  <c r="K82"/>
  <c r="K90"/>
  <c r="J85" l="1"/>
  <c r="J92"/>
  <c r="M64"/>
  <c r="M65" s="1"/>
  <c r="AA56"/>
  <c r="AA55"/>
  <c r="AA53"/>
  <c r="AA57"/>
  <c r="AB41"/>
  <c r="Z52"/>
  <c r="L64"/>
  <c r="K92"/>
  <c r="K85"/>
  <c r="O42" l="1"/>
  <c r="O51" s="1"/>
  <c r="M76"/>
  <c r="AA52"/>
  <c r="N42"/>
  <c r="N51" s="1"/>
  <c r="L71"/>
  <c r="M71" s="1"/>
  <c r="L76"/>
  <c r="L65"/>
  <c r="AB57"/>
  <c r="AB56"/>
  <c r="AC41"/>
  <c r="AB55"/>
  <c r="AB53"/>
  <c r="AB52" s="1"/>
  <c r="L79" l="1"/>
  <c r="L80" s="1"/>
  <c r="L81"/>
  <c r="L77"/>
  <c r="AC55"/>
  <c r="AC53"/>
  <c r="AC57"/>
  <c r="AD41"/>
  <c r="AC56"/>
  <c r="M79"/>
  <c r="M80" s="1"/>
  <c r="M81"/>
  <c r="M77"/>
  <c r="N73"/>
  <c r="N59"/>
  <c r="N61" s="1"/>
  <c r="O59"/>
  <c r="O61" s="1"/>
  <c r="O73"/>
  <c r="AC52" l="1"/>
  <c r="AD56"/>
  <c r="AD57"/>
  <c r="AD55"/>
  <c r="AE41"/>
  <c r="AD53"/>
  <c r="AD52" s="1"/>
  <c r="O68"/>
  <c r="O63"/>
  <c r="N63"/>
  <c r="N68"/>
  <c r="M82"/>
  <c r="M90"/>
  <c r="L90"/>
  <c r="L82"/>
  <c r="M85"/>
  <c r="M92"/>
  <c r="L92"/>
  <c r="L85"/>
  <c r="O64" l="1"/>
  <c r="AE55"/>
  <c r="AE57"/>
  <c r="AE56"/>
  <c r="AE53"/>
  <c r="AE52" s="1"/>
  <c r="AF41"/>
  <c r="N65"/>
  <c r="N64"/>
  <c r="AF55" l="1"/>
  <c r="AF56"/>
  <c r="AF57"/>
  <c r="AF53"/>
  <c r="AF52" s="1"/>
  <c r="Q42"/>
  <c r="Q51" s="1"/>
  <c r="O76"/>
  <c r="P42"/>
  <c r="P51" s="1"/>
  <c r="N71"/>
  <c r="O71" s="1"/>
  <c r="N76"/>
  <c r="O65"/>
  <c r="O79" l="1"/>
  <c r="O81"/>
  <c r="O77"/>
  <c r="N79"/>
  <c r="N80" s="1"/>
  <c r="N81"/>
  <c r="N77"/>
  <c r="P73"/>
  <c r="P59"/>
  <c r="P61" s="1"/>
  <c r="Q73"/>
  <c r="Q59"/>
  <c r="Q61" s="1"/>
  <c r="P68" l="1"/>
  <c r="P63"/>
  <c r="N92"/>
  <c r="N85"/>
  <c r="N90"/>
  <c r="N82"/>
  <c r="O90"/>
  <c r="O82"/>
  <c r="Q63"/>
  <c r="Q68"/>
  <c r="O80"/>
  <c r="P64" l="1"/>
  <c r="P65" s="1"/>
  <c r="O92"/>
  <c r="O85"/>
  <c r="Q64"/>
  <c r="Q65" s="1"/>
  <c r="S42" l="1"/>
  <c r="S51" s="1"/>
  <c r="Q76"/>
  <c r="R42"/>
  <c r="R51" s="1"/>
  <c r="P71"/>
  <c r="Q71" s="1"/>
  <c r="P76"/>
  <c r="P79" l="1"/>
  <c r="P80" s="1"/>
  <c r="P77"/>
  <c r="P81"/>
  <c r="R73"/>
  <c r="R59"/>
  <c r="R61" s="1"/>
  <c r="Q79"/>
  <c r="Q77"/>
  <c r="Q81"/>
  <c r="S73"/>
  <c r="S59"/>
  <c r="S61" s="1"/>
  <c r="Q80" l="1"/>
  <c r="Q85" s="1"/>
  <c r="B86" s="1"/>
  <c r="Q90"/>
  <c r="Q82"/>
  <c r="B83" s="1"/>
  <c r="R63"/>
  <c r="R68"/>
  <c r="S68"/>
  <c r="S63"/>
  <c r="P90"/>
  <c r="P82"/>
  <c r="P92"/>
  <c r="P85"/>
  <c r="Q92" l="1"/>
  <c r="S64"/>
  <c r="S65" s="1"/>
  <c r="B87"/>
  <c r="F20" s="1"/>
  <c r="R64"/>
  <c r="R65"/>
  <c r="B84"/>
  <c r="F19" s="1"/>
  <c r="T42" l="1"/>
  <c r="T51" s="1"/>
  <c r="R71"/>
  <c r="R76"/>
  <c r="U42"/>
  <c r="U51" s="1"/>
  <c r="S71"/>
  <c r="S76"/>
  <c r="S79" l="1"/>
  <c r="S81"/>
  <c r="S77"/>
  <c r="S82" s="1"/>
  <c r="U59"/>
  <c r="U61" s="1"/>
  <c r="U73"/>
  <c r="R79"/>
  <c r="R80" s="1"/>
  <c r="R85" s="1"/>
  <c r="R77"/>
  <c r="R82" s="1"/>
  <c r="R81"/>
  <c r="T59"/>
  <c r="T61" s="1"/>
  <c r="T73"/>
  <c r="U68" l="1"/>
  <c r="U63"/>
  <c r="T63"/>
  <c r="T68"/>
  <c r="S80"/>
  <c r="S85" s="1"/>
  <c r="T64" l="1"/>
  <c r="U64"/>
  <c r="W42" l="1"/>
  <c r="W51" s="1"/>
  <c r="U76"/>
  <c r="U65"/>
  <c r="V42"/>
  <c r="V51" s="1"/>
  <c r="T71"/>
  <c r="U71" s="1"/>
  <c r="T76"/>
  <c r="T65"/>
  <c r="T79" l="1"/>
  <c r="T80" s="1"/>
  <c r="T85" s="1"/>
  <c r="T81"/>
  <c r="T77"/>
  <c r="T82" s="1"/>
  <c r="V73"/>
  <c r="V59"/>
  <c r="V61" s="1"/>
  <c r="U79"/>
  <c r="U80" s="1"/>
  <c r="U85" s="1"/>
  <c r="U81"/>
  <c r="U77"/>
  <c r="U82" s="1"/>
  <c r="W59"/>
  <c r="W61" s="1"/>
  <c r="W73"/>
  <c r="V68" l="1"/>
  <c r="V63"/>
  <c r="W68"/>
  <c r="W63"/>
  <c r="W64" l="1"/>
  <c r="V64"/>
  <c r="V65" s="1"/>
  <c r="X42" l="1"/>
  <c r="X51" s="1"/>
  <c r="V71"/>
  <c r="W71" s="1"/>
  <c r="V76"/>
  <c r="Y42"/>
  <c r="Y51" s="1"/>
  <c r="W76"/>
  <c r="W65"/>
  <c r="W79" l="1"/>
  <c r="W81"/>
  <c r="W77"/>
  <c r="W82" s="1"/>
  <c r="Y73"/>
  <c r="Y59"/>
  <c r="Y61" s="1"/>
  <c r="V79"/>
  <c r="V80" s="1"/>
  <c r="V85" s="1"/>
  <c r="V81"/>
  <c r="V77"/>
  <c r="V82" s="1"/>
  <c r="X73"/>
  <c r="X59"/>
  <c r="X61" s="1"/>
  <c r="X68" l="1"/>
  <c r="X63"/>
  <c r="Y63"/>
  <c r="Y68"/>
  <c r="W80"/>
  <c r="W85" s="1"/>
  <c r="Y64" l="1"/>
  <c r="X64"/>
  <c r="X65" s="1"/>
  <c r="AA42" l="1"/>
  <c r="AA51" s="1"/>
  <c r="Y76"/>
  <c r="Z42"/>
  <c r="Z51" s="1"/>
  <c r="X71"/>
  <c r="Y71" s="1"/>
  <c r="X76"/>
  <c r="Y65"/>
  <c r="X79" l="1"/>
  <c r="X80" s="1"/>
  <c r="X85" s="1"/>
  <c r="X81"/>
  <c r="X77"/>
  <c r="X82" s="1"/>
  <c r="Z73"/>
  <c r="Z59"/>
  <c r="Z61" s="1"/>
  <c r="Y79"/>
  <c r="Y81"/>
  <c r="Y77"/>
  <c r="Y82" s="1"/>
  <c r="AA73"/>
  <c r="AA59"/>
  <c r="AA61" s="1"/>
  <c r="Y80" l="1"/>
  <c r="Y85" s="1"/>
  <c r="AA68"/>
  <c r="AA63"/>
  <c r="Z63"/>
  <c r="Z68"/>
  <c r="Z64" l="1"/>
  <c r="Z65" s="1"/>
  <c r="AA64"/>
  <c r="AA65" s="1"/>
  <c r="AC42" l="1"/>
  <c r="AC51" s="1"/>
  <c r="AA76"/>
  <c r="AB42"/>
  <c r="AB51" s="1"/>
  <c r="Z71"/>
  <c r="AA71" s="1"/>
  <c r="Z76"/>
  <c r="Z79" l="1"/>
  <c r="Z80" s="1"/>
  <c r="Z85" s="1"/>
  <c r="Z77"/>
  <c r="Z82" s="1"/>
  <c r="Z81"/>
  <c r="AB59"/>
  <c r="AB61" s="1"/>
  <c r="AB73"/>
  <c r="AA79"/>
  <c r="AA80" s="1"/>
  <c r="AA85" s="1"/>
  <c r="AA81"/>
  <c r="AA77"/>
  <c r="AA82" s="1"/>
  <c r="AC59"/>
  <c r="AC61" s="1"/>
  <c r="AC73"/>
  <c r="AB63" l="1"/>
  <c r="AB68"/>
  <c r="AC68"/>
  <c r="AC63"/>
  <c r="AC64" l="1"/>
  <c r="AC65" s="1"/>
  <c r="AB64"/>
  <c r="AD42" l="1"/>
  <c r="AD51" s="1"/>
  <c r="AB71"/>
  <c r="AC71" s="1"/>
  <c r="AB76"/>
  <c r="AB65"/>
  <c r="AE42"/>
  <c r="AE51" s="1"/>
  <c r="AC76"/>
  <c r="AC79" l="1"/>
  <c r="AC77"/>
  <c r="AC82" s="1"/>
  <c r="AC81"/>
  <c r="AE59"/>
  <c r="AE61" s="1"/>
  <c r="AE73"/>
  <c r="AB79"/>
  <c r="AB80" s="1"/>
  <c r="AB85" s="1"/>
  <c r="AB81"/>
  <c r="AB77"/>
  <c r="AB82" s="1"/>
  <c r="AD73"/>
  <c r="AD59"/>
  <c r="AD61" s="1"/>
  <c r="AE68" l="1"/>
  <c r="AE63"/>
  <c r="AD68"/>
  <c r="AD63"/>
  <c r="AC80"/>
  <c r="AC85" s="1"/>
  <c r="AD64" l="1"/>
  <c r="AE64"/>
  <c r="AE65" s="1"/>
  <c r="AE76" l="1"/>
  <c r="AF42"/>
  <c r="AF51" s="1"/>
  <c r="AD71"/>
  <c r="AE71" s="1"/>
  <c r="AD76"/>
  <c r="AD65"/>
  <c r="AF73" l="1"/>
  <c r="AF59"/>
  <c r="AF61" s="1"/>
  <c r="AD79"/>
  <c r="AD80" s="1"/>
  <c r="AD85" s="1"/>
  <c r="AD81"/>
  <c r="AD77"/>
  <c r="AD82" s="1"/>
  <c r="AE79"/>
  <c r="AE80" s="1"/>
  <c r="AE85" s="1"/>
  <c r="AE81"/>
  <c r="AE77"/>
  <c r="AE82" s="1"/>
  <c r="AF68" l="1"/>
  <c r="AF63"/>
  <c r="AF64" l="1"/>
  <c r="AF65" s="1"/>
  <c r="AF71" l="1"/>
  <c r="AF76"/>
  <c r="AF79" l="1"/>
  <c r="AF80" s="1"/>
  <c r="AF85" s="1"/>
  <c r="AF77"/>
  <c r="AF82" s="1"/>
  <c r="AF81"/>
  <c r="V52" i="15" l="1"/>
  <c r="T52"/>
  <c r="V30"/>
  <c r="T30"/>
  <c r="V24"/>
  <c r="T24"/>
  <c r="E52" l="1"/>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R24"/>
  <c r="P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<sst xmlns="http://schemas.openxmlformats.org/spreadsheetml/2006/main" count="1388" uniqueCount="497">
  <si>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</si>
  <si>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</si>
  <si>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</si>
  <si>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</si>
  <si>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</si>
  <si>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</si>
  <si>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</si>
  <si>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</si>
  <si>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</si>
  <si>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</si>
  <si>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</si>
  <si>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</si>
  <si>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</si>
  <si>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</si>
  <si>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</si>
  <si>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</si>
  <si>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</si>
  <si>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</si>
  <si>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</si>
  <si>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</si>
  <si>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</si>
  <si>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</si>
  <si>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</si>
  <si>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</si>
  <si>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</si>
  <si>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</si>
  <si>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</si>
  <si>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</si>
  <si>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</si>
  <si>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</si>
  <si>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</si>
  <si>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</si>
  <si>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</si>
  <si>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</si>
  <si>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</si>
  <si>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</si>
  <si>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</si>
  <si>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</si>
  <si>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</si>
  <si>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</si>
  <si>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</si>
  <si>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</si>
  <si>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</si>
  <si>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</si>
  <si>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</si>
  <si>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</si>
  <si>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</si>
  <si>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</si>
  <si>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</si>
  <si>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</si>
  <si>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</si>
  <si>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</si>
  <si>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</si>
  <si>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</si>
  <si>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</si>
  <si>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</si>
  <si>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</si>
  <si>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</si>
  <si>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</si>
  <si>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</si>
  <si>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</si>
  <si>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</si>
  <si>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</si>
  <si>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</si>
  <si>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</si>
  <si>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</si>
  <si>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</si>
  <si>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</si>
  <si>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</si>
  <si>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</si>
  <si>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</si>
  <si>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</si>
  <si>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</si>
  <si>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</si>
  <si>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</si>
  <si>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</si>
  <si>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</si>
  <si>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</si>
  <si>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</si>
  <si>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</si>
  <si>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</si>
  <si>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</si>
  <si>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</si>
  <si>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</si>
  <si>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</si>
  <si>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</si>
  <si>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</si>
  <si>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</si>
  <si>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</si>
  <si>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</si>
  <si>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</si>
  <si>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</si>
  <si>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</si>
  <si>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</si>
  <si>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</si>
  <si>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</si>
  <si>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</si>
  <si>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</si>
  <si>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</si>
  <si>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</si>
  <si>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</si>
  <si>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</si>
  <si>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</si>
  <si>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</si>
  <si>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</si>
  <si>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</si>
  <si>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</si>
  <si>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</si>
  <si>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</si>
  <si>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</si>
  <si>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</si>
  <si>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</si>
  <si>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</si>
  <si>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</si>
  <si>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</si>
  <si>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</si>
  <si>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</si>
  <si>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</si>
  <si>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</si>
  <si>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</si>
  <si>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</si>
  <si>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</si>
  <si>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</si>
  <si>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</si>
  <si>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</si>
  <si>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</si>
  <si>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</si>
  <si>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</si>
  <si>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</si>
  <si>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</si>
  <si>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</si>
  <si>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</si>
  <si>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</si>
  <si>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</si>
  <si>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</si>
  <si>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</si>
  <si>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</si>
  <si>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</si>
  <si>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</si>
  <si>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</si>
  <si>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</si>
  <si>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</si>
  <si>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</si>
  <si>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</si>
  <si>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</si>
  <si>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</si>
  <si>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</si>
  <si>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</si>
  <si>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</si>
  <si>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</si>
  <si>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</si>
  <si>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</si>
  <si>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</si>
  <si>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</si>
  <si>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</si>
  <si>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</si>
  <si>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</si>
  <si>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</si>
  <si>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</si>
  <si>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</si>
  <si>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</si>
  <si>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</si>
  <si>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</si>
  <si>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</si>
  <si>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</si>
  <si>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</si>
  <si>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</si>
  <si>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</si>
  <si>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</si>
  <si>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</si>
  <si>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</si>
  <si>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</si>
  <si>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</si>
  <si>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</si>
  <si>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</si>
  <si>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</si>
  <si>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</si>
  <si>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</si>
  <si>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</si>
  <si>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</si>
  <si>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</si>
  <si>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</si>
  <si>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</si>
  <si>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</si>
  <si>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</si>
  <si>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</si>
  <si>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</si>
  <si>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</si>
  <si>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</si>
  <si>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</si>
  <si>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</si>
  <si>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</si>
  <si>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</si>
  <si>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</si>
  <si>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</si>
  <si>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</si>
  <si>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</si>
  <si>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</si>
  <si>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</si>
  <si>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</si>
  <si>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</si>
  <si>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</si>
  <si>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</si>
  <si>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</si>
  <si>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</si>
  <si>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</si>
  <si>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</si>
  <si>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</si>
  <si>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</si>
  <si>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</si>
  <si>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</si>
  <si>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</si>
  <si>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</si>
  <si>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</si>
  <si>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</si>
  <si>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</si>
  <si>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</si>
  <si>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</si>
  <si>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</si>
  <si>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</si>
  <si>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</si>
  <si>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</si>
  <si>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</si>
  <si>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</si>
  <si>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</si>
  <si>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</si>
  <si>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</si>
  <si>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</si>
  <si>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</si>
  <si>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</si>
  <si>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</si>
  <si>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</si>
  <si>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</si>
  <si>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</si>
  <si>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</si>
  <si>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</si>
  <si>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</si>
  <si>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</si>
  <si>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</si>
  <si>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</si>
  <si>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</si>
  <si>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</si>
  <si>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</si>
  <si>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</si>
  <si>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</si>
  <si>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</si>
  <si>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</si>
  <si>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</si>
  <si>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</si>
  <si>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</si>
  <si>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</si>
  <si>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</si>
  <si>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</si>
  <si>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</si>
  <si>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</si>
  <si>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</si>
  <si>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</si>
  <si>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</si>
  <si>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</si>
  <si>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</si>
  <si>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</si>
  <si>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</si>
  <si>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</si>
  <si>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</si>
  <si>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</si>
  <si>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</si>
  <si>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</si>
  <si>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</si>
  <si>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</si>
  <si>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</si>
  <si>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</si>
  <si>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</si>
  <si>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</si>
  <si>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</si>
  <si>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</si>
  <si>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</si>
  <si>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</si>
  <si>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</si>
  <si>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</si>
  <si>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</si>
  <si>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</si>
  <si>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</si>
  <si>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</si>
  <si>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</si>
  <si>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</si>
  <si>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</si>
  <si>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</si>
  <si>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</si>
  <si>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</si>
  <si>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</si>
  <si>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</si>
  <si>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</si>
  <si>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</si>
  <si>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</si>
  <si>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</si>
  <si>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</si>
  <si>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</si>
  <si>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</si>
  <si>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</si>
  <si>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</si>
  <si>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</si>
  <si>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</si>
  <si>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</si>
  <si>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</si>
  <si>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</si>
  <si>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</si>
  <si>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</si>
  <si>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</si>
  <si>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</si>
  <si>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</si>
  <si>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</si>
  <si>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</si>
  <si>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</si>
  <si>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</si>
  <si>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</si>
  <si>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</si>
  <si>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</si>
  <si>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</si>
  <si>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</si>
  <si>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</si>
  <si>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</si>
  <si>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</si>
  <si>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</si>
  <si>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</si>
  <si>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</si>
  <si>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</si>
  <si>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</si>
  <si>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</si>
  <si>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</si>
  <si>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</si>
  <si>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</si>
  <si>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</si>
  <si>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</si>
  <si>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</si>
  <si>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</si>
  <si>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</si>
  <si>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</si>
  <si>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</si>
  <si>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</si>
  <si>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</si>
  <si>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</si>
  <si>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</si>
  <si>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</si>
  <si>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</si>
  <si>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</si>
  <si>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</si>
  <si>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</si>
  <si>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</si>
  <si>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</si>
  <si>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</si>
  <si>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</si>
  <si>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</si>
  <si>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</si>
  <si>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</si>
  <si>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</si>
  <si>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</si>
  <si>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</si>
  <si>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</si>
  <si>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</si>
  <si>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</si>
  <si>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</si>
  <si>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</si>
  <si>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</si>
  <si>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</si>
  <si>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</si>
  <si>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</si>
  <si>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</si>
  <si>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</si>
  <si>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</si>
  <si>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</si>
  <si>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</si>
  <si>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</si>
  <si>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</si>
  <si>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</si>
  <si>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</si>
  <si>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</si>
  <si>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</si>
  <si>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</si>
  <si>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</si>
  <si>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</si>
  <si>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</si>
  <si>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</si>
  <si>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</si>
  <si>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</si>
  <si>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</si>
  <si>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</si>
  <si>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</si>
  <si>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</si>
  <si>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</si>
  <si>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</si>
  <si>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</si>
  <si>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</si>
  <si>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</si>
  <si>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</si>
  <si>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</si>
  <si>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</si>
  <si>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</si>
  <si>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</si>
  <si>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</si>
  <si>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</si>
  <si>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</si>
  <si>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</si>
  <si>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</si>
  <si>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</si>
  <si>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</si>
  <si>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</si>
  <si>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</si>
  <si>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</si>
  <si>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</si>
  <si>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</si>
  <si>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</si>
  <si>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</si>
  <si>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</si>
  <si>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</si>
  <si>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</si>
  <si>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</si>
  <si>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</si>
  <si>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</si>
  <si>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</si>
  <si>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</si>
  <si>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</si>
  <si>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</si>
  <si>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</si>
  <si>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</si>
  <si>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</si>
  <si>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</si>
  <si>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</si>
  <si>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</si>
  <si>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</si>
  <si>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</si>
  <si>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</si>
  <si>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</si>
  <si>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</si>
  <si>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</si>
  <si>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</si>
  <si>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</si>
  <si>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</si>
  <si>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</si>
  <si>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</si>
  <si>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</si>
  <si>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</si>
  <si>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</si>
  <si>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</si>
  <si>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</si>
  <si>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</si>
  <si>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</si>
  <si>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</si>
  <si>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</si>
  <si>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</si>
  <si>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</si>
  <si>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</si>
  <si>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</si>
  <si>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</si>
  <si>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</si>
  <si>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</si>
  <si>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</si>
  <si>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</si>
  <si>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</si>
  <si>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</si>
  <si>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</si>
  <si>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</si>
  <si>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</si>
  <si>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</si>
  <si>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</si>
  <si>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</si>
  <si>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</si>
  <si>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</si>
  <si>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</si>
  <si>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</si>
  <si>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</si>
  <si>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</si>
  <si>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</si>
  <si>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Ковров</t>
  </si>
  <si>
    <t>Владимирская область, г. Ковров</t>
  </si>
  <si>
    <t>При реализации проекта планируется Строительство КТП взамен КТП-238 мкр. им. Чкалова</t>
  </si>
  <si>
    <t>ЭL2629_064</t>
  </si>
  <si>
    <t>Реконструкция оборудования РП-2 ул. Фурманова, д. 25А (Ковров) 1 шт</t>
  </si>
  <si>
    <t xml:space="preserve">Проект предусматривает реконструкцию оборудования распределительной подстанции с заменой терминалов РЗиА. 
</t>
  </si>
  <si>
    <t xml:space="preserve">Полная стоимость проекта составляет 4098,361 тыс. руб. без НДС (5000,000 тыс. руб. с НДС). 
</t>
  </si>
  <si>
    <t>0.00  проч. ед. изм.</t>
  </si>
  <si>
    <t>Финансовая модель по проекту инвестиционной программы ЭL2629_064</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</si>
  <si>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</si>
  <si>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</si>
  <si>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</si>
  <si>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</si>
  <si>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</si>
  <si>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</si>
  <si>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</si>
  <si>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освидетельствания № 11/2025/Ковров.</t>
  </si>
  <si>
    <t>РП-2 ул. Фурманова</t>
  </si>
  <si>
    <t>РВ
ЩО
ТМ</t>
  </si>
  <si>
    <t>ВНВР
ЩО
ТМГ</t>
  </si>
  <si>
    <t>РП-2</t>
  </si>
  <si>
    <t>2х630</t>
  </si>
  <si>
    <t>Акт технического освидетельствания № 11/2025/Ковров</t>
  </si>
  <si>
    <t>Выполнить замену РП-2 в рамках инвестиционной программы 2029</t>
  </si>
  <si>
    <t>3994 кВт</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</si>
</sst>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xf numFmtId="0" fontId="0" fillId="0" borderId="0" xfId="0" applyFont="1"/>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-649.59016393442653</c:v>
                </c:pt>
                <c:pt idx="1">
                  <c:v>613.83196721311447</c:v>
                </c:pt>
                <c:pt idx="2">
                  <c:v>813.83196721311447</c:v>
                </c:pt>
                <c:pt idx="3">
                  <c:v>1229.6874999999998</c:v>
                </c:pt>
                <c:pt idx="4">
                  <c:v>1429.6874999999998</c:v>
                </c:pt>
                <c:pt idx="5">
                  <c:v>1683.6513831967211</c:v>
                </c:pt>
                <c:pt idx="6">
                  <c:v>1883.6513831967211</c:v>
                </c:pt>
                <c:pt idx="7">
                  <c:v>2097.1423539959014</c:v>
                </c:pt>
                <c:pt idx="8">
                  <c:v>2297.1423539959014</c:v>
                </c:pt>
                <c:pt idx="9">
                  <c:v>2500</c:v>
                </c:pt>
                <c:pt idx="10">
                  <c:v>2700</c:v>
                </c:pt>
                <c:pt idx="11">
                  <c:v>2900</c:v>
                </c:pt>
                <c:pt idx="12">
                  <c:v>3100</c:v>
                </c:pt>
                <c:pt idx="13">
                  <c:v>3300</c:v>
                </c:pt>
                <c:pt idx="14">
                  <c:v>3500</c:v>
                </c:pt>
              </c:numCache>
            </c:numRef>
          </c:val>
          <c:extLst xmlns:c16r2="http://schemas.microsoft.com/office/drawing/2015/06/chart">
            <c:ext xmlns:c16="http://schemas.microsoft.com/office/drawing/2014/chart" uri="{C3380CC4-5D6E-409C-BE32-E72D297353CC}">
              <c16:uniqueId val="{00000000-EDBD-4C06-A176-2C6FECBF6BFC}"/>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-649.59016393442653</c:v>
                </c:pt>
                <c:pt idx="1">
                  <c:v>296.57504684436765</c:v>
                </c:pt>
                <c:pt idx="2">
                  <c:v>421.09761033619748</c:v>
                </c:pt>
                <c:pt idx="3">
                  <c:v>642.18631747001882</c:v>
                </c:pt>
                <c:pt idx="4">
                  <c:v>732.98093233719521</c:v>
                </c:pt>
                <c:pt idx="5">
                  <c:v>831.42919877481313</c:v>
                </c:pt>
                <c:pt idx="6">
                  <c:v>897.63135409279107</c:v>
                </c:pt>
                <c:pt idx="7">
                  <c:v>957.97446060732113</c:v>
                </c:pt>
                <c:pt idx="8">
                  <c:v>1006.2452239687514</c:v>
                </c:pt>
                <c:pt idx="9">
                  <c:v>1048.0524711138312</c:v>
                </c:pt>
                <c:pt idx="10">
                  <c:v>1083.2487058029221</c:v>
                </c:pt>
                <c:pt idx="11">
                  <c:v>1113.302701780286</c:v>
                </c:pt>
                <c:pt idx="12">
                  <c:v>1138.9657501769764</c:v>
                </c:pt>
                <c:pt idx="13">
                  <c:v>1160.8793770207046</c:v>
                </c:pt>
                <c:pt idx="14">
                  <c:v>1179.5913801320771</c:v>
                </c:pt>
              </c:numCache>
            </c:numRef>
          </c:val>
          <c:extLst xmlns:c16r2="http://schemas.microsoft.com/office/drawing/2015/06/chart">
            <c:ext xmlns:c16="http://schemas.microsoft.com/office/drawing/2014/chart" uri="{C3380CC4-5D6E-409C-BE32-E72D297353CC}">
              <c16:uniqueId val="{00000001-EDBD-4C06-A176-2C6FECBF6BFC}"/>
            </c:ext>
          </c:extLst>
        </c:ser>
        <c:marker val="1"/>
        <c:axId val="150366464"/>
        <c:axId val="150376448"/>
      </c:lineChart>
      <c:catAx>
        <c:axId val="1503664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376448"/>
        <c:crosses val="autoZero"/>
        <c:auto val="1"/>
        <c:lblAlgn val="ctr"/>
        <c:lblOffset val="100"/>
      </c:catAx>
      <c:valAx>
        <c:axId val="1503764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36646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5853706-652F-48EF-BECC-BE1A3A22AF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86;&#1073;&#1086;&#1088;&#1091;&#1076;&#1086;&#1074;&#1072;&#1085;&#1080;&#1103;%20&#1056;&#1055;-2%20&#1091;&#1083;.%20&#1060;&#1091;&#1088;&#1084;&#1072;&#1085;&#1086;&#1074;&#1072;,%20&#1076;.%2025&#1040;%20(&#1050;&#1086;&#1074;&#1088;&#1086;&#1074;)%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457</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458</v>
      </c>
      <c r="B9" s="264"/>
      <c r="C9" s="264"/>
    </row>
    <row r="10" spans="1:3" s="7" customFormat="1">
      <c r="A10" s="260" t="s">
        <v>4</v>
      </c>
      <c r="B10" s="260"/>
      <c r="C10" s="260"/>
    </row>
    <row r="11" spans="1:3" s="7" customFormat="1" ht="18.75">
      <c r="A11" s="10"/>
      <c r="B11" s="10"/>
      <c r="C11" s="10"/>
    </row>
    <row r="12" spans="1:3" s="7" customFormat="1" ht="15.75">
      <c r="A12" s="265" t="s">
        <v>475</v>
      </c>
      <c r="B12" s="265"/>
      <c r="C12" s="265"/>
    </row>
    <row r="13" spans="1:3" s="7" customFormat="1" ht="15.75">
      <c r="A13" s="266" t="s">
        <v>3</v>
      </c>
      <c r="B13" s="266"/>
      <c r="C13" s="266"/>
    </row>
    <row r="14" spans="1:3" s="7" customFormat="1" ht="5.25" customHeight="1">
      <c r="A14" s="3"/>
      <c r="B14" s="3"/>
      <c r="C14" s="3"/>
    </row>
    <row r="15" spans="1:3" s="2" customFormat="1" ht="126" customHeight="1">
      <c r="A15" s="267" t="s">
        <v>476</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226</v>
      </c>
    </row>
    <row r="23" spans="1:3" s="2" customFormat="1" ht="82.5" customHeight="1">
      <c r="A23" s="103" t="s">
        <v>59</v>
      </c>
      <c r="B23" s="17" t="s">
        <v>60</v>
      </c>
      <c r="C23" s="104" t="s">
        <v>477</v>
      </c>
    </row>
    <row r="24" spans="1:3" s="2" customFormat="1" ht="22.5" customHeight="1">
      <c r="A24" s="256"/>
      <c r="B24" s="257"/>
      <c r="C24" s="258"/>
    </row>
    <row r="25" spans="1:3" customFormat="1" ht="58.5" customHeight="1">
      <c r="A25" s="103" t="s">
        <v>58</v>
      </c>
      <c r="B25" s="21" t="s">
        <v>175</v>
      </c>
      <c r="C25" s="96" t="s">
        <v>166</v>
      </c>
    </row>
    <row r="26" spans="1:3" customFormat="1" ht="42.75" customHeight="1">
      <c r="A26" s="103" t="s">
        <v>57</v>
      </c>
      <c r="B26" s="21" t="s">
        <v>71</v>
      </c>
      <c r="C26" s="96" t="s">
        <v>227</v>
      </c>
    </row>
    <row r="27" spans="1:3" customFormat="1" ht="51.75" customHeight="1">
      <c r="A27" s="103" t="s">
        <v>55</v>
      </c>
      <c r="B27" s="21" t="s">
        <v>70</v>
      </c>
      <c r="C27" s="96" t="s">
        <v>472</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290</v>
      </c>
    </row>
    <row r="32" spans="1:3" customFormat="1" ht="51.75" customHeight="1">
      <c r="A32" s="103" t="s">
        <v>67</v>
      </c>
      <c r="B32" s="21" t="s">
        <v>180</v>
      </c>
      <c r="C32" s="96" t="s">
        <v>222</v>
      </c>
    </row>
    <row r="33" spans="1:3" customFormat="1" ht="101.25" customHeight="1">
      <c r="A33" s="103" t="s">
        <v>66</v>
      </c>
      <c r="B33" s="21" t="s">
        <v>181</v>
      </c>
      <c r="C33" s="96" t="s">
        <v>459</v>
      </c>
    </row>
    <row r="34" spans="1:3" customFormat="1" ht="111" customHeight="1">
      <c r="A34" s="103" t="s">
        <v>194</v>
      </c>
      <c r="B34" s="21" t="s">
        <v>182</v>
      </c>
      <c r="C34" s="201" t="s">
        <v>290</v>
      </c>
    </row>
    <row r="35" spans="1:3" customFormat="1" ht="58.5" customHeight="1">
      <c r="A35" s="103" t="s">
        <v>185</v>
      </c>
      <c r="B35" s="21" t="s">
        <v>68</v>
      </c>
      <c r="C35" s="201" t="s">
        <v>290</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56"/>
      <c r="B39" s="257"/>
      <c r="C39" s="258"/>
    </row>
    <row r="40" spans="1:3" customFormat="1" ht="63">
      <c r="A40" s="103" t="s">
        <v>187</v>
      </c>
      <c r="B40" s="21" t="s">
        <v>218</v>
      </c>
      <c r="C40" s="104" t="s">
        <v>477</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220</v>
      </c>
    </row>
    <row r="45" spans="1:3" customFormat="1" ht="120" customHeight="1">
      <c r="A45" s="103" t="s">
        <v>206</v>
      </c>
      <c r="B45" s="21" t="s">
        <v>211</v>
      </c>
      <c r="C45" s="200" t="s">
        <v>220</v>
      </c>
    </row>
    <row r="46" spans="1:3" customFormat="1" ht="101.25" customHeight="1">
      <c r="A46" s="103" t="s">
        <v>190</v>
      </c>
      <c r="B46" s="21" t="s">
        <v>212</v>
      </c>
      <c r="C46" s="200" t="s">
        <v>496</v>
      </c>
    </row>
    <row r="47" spans="1:3" customFormat="1" ht="18.75" customHeight="1">
      <c r="A47" s="256"/>
      <c r="B47" s="257"/>
      <c r="C47" s="258"/>
    </row>
    <row r="48" spans="1:3" customFormat="1" ht="75.75" customHeight="1">
      <c r="A48" s="103" t="s">
        <v>207</v>
      </c>
      <c r="B48" s="21" t="s">
        <v>216</v>
      </c>
      <c r="C48" s="203">
        <v>5000</v>
      </c>
    </row>
    <row r="49" spans="1:3" customFormat="1" ht="71.25" customHeight="1" thickBot="1">
      <c r="A49" s="106" t="s">
        <v>191</v>
      </c>
      <c r="B49" s="107" t="s">
        <v>217</v>
      </c>
      <c r="C49" s="203">
        <v>5000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S22" sqref="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ЭL2629_064</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Реконструкция оборудования РП-2 ул. Фурманова, д. 25А (Ковров) 1 шт</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407</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408</v>
      </c>
      <c r="C19" s="273" t="s">
        <v>409</v>
      </c>
      <c r="D19" s="270" t="s">
        <v>410</v>
      </c>
      <c r="E19" s="270" t="s">
        <v>411</v>
      </c>
      <c r="F19" s="270" t="s">
        <v>412</v>
      </c>
      <c r="G19" s="270" t="s">
        <v>413</v>
      </c>
      <c r="H19" s="270" t="s">
        <v>414</v>
      </c>
      <c r="I19" s="270" t="s">
        <v>415</v>
      </c>
      <c r="J19" s="270" t="s">
        <v>416</v>
      </c>
      <c r="K19" s="270" t="s">
        <v>417</v>
      </c>
      <c r="L19" s="270" t="s">
        <v>418</v>
      </c>
      <c r="M19" s="270" t="s">
        <v>419</v>
      </c>
      <c r="N19" s="270" t="s">
        <v>420</v>
      </c>
      <c r="O19" s="270" t="s">
        <v>421</v>
      </c>
      <c r="P19" s="270" t="s">
        <v>422</v>
      </c>
      <c r="Q19" s="270" t="s">
        <v>423</v>
      </c>
      <c r="R19" s="270"/>
      <c r="S19" s="271" t="s">
        <v>424</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89" t="s">
        <v>425</v>
      </c>
      <c r="R20" s="190" t="s">
        <v>426</v>
      </c>
      <c r="S20" s="271"/>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O25" sqref="O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ЭL2629_064</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Реконструкция оборудования РП-2 ул. Фурманова, д. 25А (Ковров) 1 шт</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388</v>
      </c>
      <c r="B19" s="262"/>
      <c r="C19" s="262"/>
      <c r="D19" s="262"/>
      <c r="E19" s="262"/>
      <c r="F19" s="262"/>
      <c r="G19" s="262"/>
      <c r="H19" s="262"/>
      <c r="I19" s="262"/>
      <c r="J19" s="262"/>
      <c r="K19" s="262"/>
      <c r="L19" s="262"/>
      <c r="M19" s="262"/>
      <c r="N19" s="262"/>
      <c r="O19" s="262"/>
      <c r="P19" s="262"/>
      <c r="Q19" s="262"/>
      <c r="R19" s="262"/>
      <c r="S19" s="262"/>
      <c r="T19" s="262"/>
    </row>
    <row r="20" spans="1:20" s="185"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389</v>
      </c>
      <c r="C21" s="280"/>
      <c r="D21" s="283" t="s">
        <v>390</v>
      </c>
      <c r="E21" s="279" t="s">
        <v>391</v>
      </c>
      <c r="F21" s="280"/>
      <c r="G21" s="279" t="s">
        <v>392</v>
      </c>
      <c r="H21" s="280"/>
      <c r="I21" s="279" t="s">
        <v>393</v>
      </c>
      <c r="J21" s="280"/>
      <c r="K21" s="283" t="s">
        <v>394</v>
      </c>
      <c r="L21" s="279" t="s">
        <v>395</v>
      </c>
      <c r="M21" s="280"/>
      <c r="N21" s="279" t="s">
        <v>396</v>
      </c>
      <c r="O21" s="280"/>
      <c r="P21" s="283" t="s">
        <v>397</v>
      </c>
      <c r="Q21" s="286" t="s">
        <v>398</v>
      </c>
      <c r="R21" s="287"/>
      <c r="S21" s="286" t="s">
        <v>399</v>
      </c>
      <c r="T21" s="288"/>
    </row>
    <row r="22" spans="1:20" ht="204.75" customHeight="1">
      <c r="A22" s="277"/>
      <c r="B22" s="281"/>
      <c r="C22" s="282"/>
      <c r="D22" s="284"/>
      <c r="E22" s="281"/>
      <c r="F22" s="282"/>
      <c r="G22" s="281"/>
      <c r="H22" s="282"/>
      <c r="I22" s="281"/>
      <c r="J22" s="282"/>
      <c r="K22" s="285"/>
      <c r="L22" s="281"/>
      <c r="M22" s="282"/>
      <c r="N22" s="281"/>
      <c r="O22" s="282"/>
      <c r="P22" s="285"/>
      <c r="Q22" s="187" t="s">
        <v>400</v>
      </c>
      <c r="R22" s="187" t="s">
        <v>401</v>
      </c>
      <c r="S22" s="187" t="s">
        <v>402</v>
      </c>
      <c r="T22" s="187" t="s">
        <v>403</v>
      </c>
    </row>
    <row r="23" spans="1:20" ht="51.75" customHeight="1">
      <c r="A23" s="278"/>
      <c r="B23" s="187" t="s">
        <v>404</v>
      </c>
      <c r="C23" s="187" t="s">
        <v>405</v>
      </c>
      <c r="D23" s="285"/>
      <c r="E23" s="187" t="s">
        <v>404</v>
      </c>
      <c r="F23" s="187" t="s">
        <v>405</v>
      </c>
      <c r="G23" s="187" t="s">
        <v>404</v>
      </c>
      <c r="H23" s="187" t="s">
        <v>405</v>
      </c>
      <c r="I23" s="187" t="s">
        <v>404</v>
      </c>
      <c r="J23" s="187" t="s">
        <v>405</v>
      </c>
      <c r="K23" s="187" t="s">
        <v>404</v>
      </c>
      <c r="L23" s="187" t="s">
        <v>404</v>
      </c>
      <c r="M23" s="187" t="s">
        <v>405</v>
      </c>
      <c r="N23" s="187" t="s">
        <v>404</v>
      </c>
      <c r="O23" s="187" t="s">
        <v>405</v>
      </c>
      <c r="P23" s="186" t="s">
        <v>404</v>
      </c>
      <c r="Q23" s="187" t="s">
        <v>404</v>
      </c>
      <c r="R23" s="187" t="s">
        <v>404</v>
      </c>
      <c r="S23" s="187" t="s">
        <v>404</v>
      </c>
      <c r="T23" s="187" t="s">
        <v>404</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5">
        <v>1</v>
      </c>
      <c r="B25" s="255" t="s">
        <v>489</v>
      </c>
      <c r="C25" s="255" t="s">
        <v>489</v>
      </c>
      <c r="D25" s="255"/>
      <c r="E25" s="255" t="s">
        <v>490</v>
      </c>
      <c r="F25" s="255" t="s">
        <v>491</v>
      </c>
      <c r="G25" s="255" t="s">
        <v>492</v>
      </c>
      <c r="H25" s="255" t="s">
        <v>492</v>
      </c>
      <c r="I25" s="255">
        <v>2006</v>
      </c>
      <c r="J25" s="255">
        <v>2029</v>
      </c>
      <c r="K25" s="255">
        <v>2006</v>
      </c>
      <c r="L25" s="255">
        <v>6</v>
      </c>
      <c r="M25" s="255">
        <v>6</v>
      </c>
      <c r="N25" s="255" t="s">
        <v>493</v>
      </c>
      <c r="O25" s="255" t="s">
        <v>493</v>
      </c>
      <c r="P25" s="255"/>
      <c r="Q25" s="255" t="s">
        <v>494</v>
      </c>
      <c r="R25" s="255" t="s">
        <v>495</v>
      </c>
      <c r="S25" s="255" t="s">
        <v>406</v>
      </c>
      <c r="T25" s="255"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ЭL2629_064</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Реконструкция оборудования РП-2 ул. Фурманова, д. 25А (Ковров) 1 шт</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5" customFormat="1" ht="21" customHeight="1"/>
    <row r="21" spans="1:27" ht="15.75" customHeight="1">
      <c r="A21" s="283" t="s">
        <v>1</v>
      </c>
      <c r="B21" s="279" t="s">
        <v>428</v>
      </c>
      <c r="C21" s="280"/>
      <c r="D21" s="279" t="s">
        <v>429</v>
      </c>
      <c r="E21" s="280"/>
      <c r="F21" s="286" t="s">
        <v>417</v>
      </c>
      <c r="G21" s="288"/>
      <c r="H21" s="288"/>
      <c r="I21" s="287"/>
      <c r="J21" s="283" t="s">
        <v>430</v>
      </c>
      <c r="K21" s="279" t="s">
        <v>431</v>
      </c>
      <c r="L21" s="280"/>
      <c r="M21" s="279" t="s">
        <v>432</v>
      </c>
      <c r="N21" s="280"/>
      <c r="O21" s="279" t="s">
        <v>433</v>
      </c>
      <c r="P21" s="280"/>
      <c r="Q21" s="279" t="s">
        <v>434</v>
      </c>
      <c r="R21" s="280"/>
      <c r="S21" s="283" t="s">
        <v>435</v>
      </c>
      <c r="T21" s="283" t="s">
        <v>436</v>
      </c>
      <c r="U21" s="283" t="s">
        <v>437</v>
      </c>
      <c r="V21" s="279" t="s">
        <v>438</v>
      </c>
      <c r="W21" s="280"/>
      <c r="X21" s="286" t="s">
        <v>398</v>
      </c>
      <c r="Y21" s="288"/>
      <c r="Z21" s="286" t="s">
        <v>399</v>
      </c>
      <c r="AA21" s="288"/>
    </row>
    <row r="22" spans="1:27" ht="216" customHeight="1">
      <c r="A22" s="284"/>
      <c r="B22" s="281"/>
      <c r="C22" s="282"/>
      <c r="D22" s="281"/>
      <c r="E22" s="282"/>
      <c r="F22" s="286" t="s">
        <v>439</v>
      </c>
      <c r="G22" s="287"/>
      <c r="H22" s="286" t="s">
        <v>440</v>
      </c>
      <c r="I22" s="287"/>
      <c r="J22" s="285"/>
      <c r="K22" s="281"/>
      <c r="L22" s="282"/>
      <c r="M22" s="281"/>
      <c r="N22" s="282"/>
      <c r="O22" s="281"/>
      <c r="P22" s="282"/>
      <c r="Q22" s="281"/>
      <c r="R22" s="282"/>
      <c r="S22" s="285"/>
      <c r="T22" s="285"/>
      <c r="U22" s="285"/>
      <c r="V22" s="281"/>
      <c r="W22" s="282"/>
      <c r="X22" s="187" t="s">
        <v>400</v>
      </c>
      <c r="Y22" s="187" t="s">
        <v>401</v>
      </c>
      <c r="Z22" s="187" t="s">
        <v>402</v>
      </c>
      <c r="AA22" s="187" t="s">
        <v>403</v>
      </c>
    </row>
    <row r="23" spans="1:27" ht="60" customHeight="1">
      <c r="A23" s="285"/>
      <c r="B23" s="186" t="s">
        <v>404</v>
      </c>
      <c r="C23" s="186" t="s">
        <v>405</v>
      </c>
      <c r="D23" s="186" t="s">
        <v>404</v>
      </c>
      <c r="E23" s="186" t="s">
        <v>405</v>
      </c>
      <c r="F23" s="186" t="s">
        <v>404</v>
      </c>
      <c r="G23" s="186" t="s">
        <v>405</v>
      </c>
      <c r="H23" s="186" t="s">
        <v>404</v>
      </c>
      <c r="I23" s="186" t="s">
        <v>405</v>
      </c>
      <c r="J23" s="186" t="s">
        <v>404</v>
      </c>
      <c r="K23" s="186" t="s">
        <v>404</v>
      </c>
      <c r="L23" s="186" t="s">
        <v>405</v>
      </c>
      <c r="M23" s="186" t="s">
        <v>404</v>
      </c>
      <c r="N23" s="186" t="s">
        <v>405</v>
      </c>
      <c r="O23" s="186" t="s">
        <v>404</v>
      </c>
      <c r="P23" s="186" t="s">
        <v>405</v>
      </c>
      <c r="Q23" s="186" t="s">
        <v>404</v>
      </c>
      <c r="R23" s="186" t="s">
        <v>405</v>
      </c>
      <c r="S23" s="186" t="s">
        <v>404</v>
      </c>
      <c r="T23" s="186" t="s">
        <v>404</v>
      </c>
      <c r="U23" s="186" t="s">
        <v>404</v>
      </c>
      <c r="V23" s="186" t="s">
        <v>404</v>
      </c>
      <c r="W23" s="186" t="s">
        <v>405</v>
      </c>
      <c r="X23" s="186" t="s">
        <v>404</v>
      </c>
      <c r="Y23" s="186" t="s">
        <v>404</v>
      </c>
      <c r="Z23" s="187" t="s">
        <v>404</v>
      </c>
      <c r="AA23" s="187" t="s">
        <v>404</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188" t="s">
        <v>220</v>
      </c>
      <c r="B25" s="188" t="s">
        <v>220</v>
      </c>
      <c r="C25" s="188" t="s">
        <v>220</v>
      </c>
      <c r="D25" s="188" t="s">
        <v>220</v>
      </c>
      <c r="E25" s="188" t="s">
        <v>220</v>
      </c>
      <c r="F25" s="188" t="s">
        <v>220</v>
      </c>
      <c r="G25" s="188" t="s">
        <v>220</v>
      </c>
      <c r="H25" s="188" t="s">
        <v>220</v>
      </c>
      <c r="I25" s="188" t="s">
        <v>220</v>
      </c>
      <c r="J25" s="188" t="s">
        <v>220</v>
      </c>
      <c r="K25" s="188" t="s">
        <v>220</v>
      </c>
      <c r="L25" s="188" t="s">
        <v>220</v>
      </c>
      <c r="M25" s="188" t="s">
        <v>220</v>
      </c>
      <c r="N25" s="188" t="s">
        <v>220</v>
      </c>
      <c r="O25" s="188" t="s">
        <v>220</v>
      </c>
      <c r="P25" s="188" t="s">
        <v>220</v>
      </c>
      <c r="Q25" s="188" t="s">
        <v>220</v>
      </c>
      <c r="R25" s="188" t="s">
        <v>220</v>
      </c>
      <c r="S25" s="188" t="s">
        <v>220</v>
      </c>
      <c r="T25" s="188" t="s">
        <v>220</v>
      </c>
      <c r="U25" s="188" t="s">
        <v>220</v>
      </c>
      <c r="V25" s="188" t="s">
        <v>220</v>
      </c>
      <c r="W25" s="188" t="s">
        <v>220</v>
      </c>
      <c r="X25" s="188" t="s">
        <v>220</v>
      </c>
      <c r="Y25" s="188" t="s">
        <v>220</v>
      </c>
      <c r="Z25" s="188" t="s">
        <v>220</v>
      </c>
      <c r="AA25" s="188"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ЭL2629_064</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Реконструкция оборудования РП-2 ул. Фурманова, д. 25А (Ковров)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281</v>
      </c>
      <c r="C24" s="96" t="s">
        <v>474</v>
      </c>
    </row>
    <row r="25" spans="1:21" ht="63" customHeight="1">
      <c r="A25" s="94" t="s">
        <v>57</v>
      </c>
      <c r="B25" s="17" t="s">
        <v>213</v>
      </c>
      <c r="C25" s="96" t="s">
        <v>478</v>
      </c>
      <c r="E25" s="219"/>
    </row>
    <row r="26" spans="1:21" ht="42.75" customHeight="1">
      <c r="A26" s="94" t="s">
        <v>55</v>
      </c>
      <c r="B26" s="17" t="s">
        <v>162</v>
      </c>
      <c r="C26" s="96" t="s">
        <v>291</v>
      </c>
    </row>
    <row r="27" spans="1:21" ht="59.25" customHeight="1">
      <c r="A27" s="94" t="s">
        <v>54</v>
      </c>
      <c r="B27" s="17" t="s">
        <v>204</v>
      </c>
      <c r="C27" s="96" t="s">
        <v>488</v>
      </c>
    </row>
    <row r="28" spans="1:21" ht="42.75" customHeight="1">
      <c r="A28" s="94" t="s">
        <v>52</v>
      </c>
      <c r="B28" s="17" t="s">
        <v>53</v>
      </c>
      <c r="C28" s="96">
        <v>2029</v>
      </c>
    </row>
    <row r="29" spans="1:21" ht="42.75" customHeight="1">
      <c r="A29" s="94" t="s">
        <v>50</v>
      </c>
      <c r="B29" s="16" t="s">
        <v>51</v>
      </c>
      <c r="C29" s="96">
        <v>2029</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XFD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ЭL2629_064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Реконструкция оборудования РП-2 ул. Фурманова, д. 25А (Ковров)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6"/>
      <c r="AB16" s="17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6"/>
      <c r="AB17" s="17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6"/>
      <c r="AB18" s="17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6"/>
      <c r="AB19" s="176"/>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c r="A22" s="291" t="s">
        <v>361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c r="A23" s="293" t="s">
        <v>362</v>
      </c>
      <c r="B23" s="294"/>
      <c r="C23" s="294"/>
      <c r="D23" s="294"/>
      <c r="E23" s="294"/>
      <c r="F23" s="294"/>
      <c r="G23" s="294"/>
      <c r="H23" s="294"/>
      <c r="I23" s="294"/>
      <c r="J23" s="294"/>
      <c r="K23" s="294"/>
      <c r="L23" s="295"/>
      <c r="M23" s="292" t="s">
        <v>363</v>
      </c>
      <c r="N23" s="292"/>
      <c r="O23" s="292"/>
      <c r="P23" s="292"/>
      <c r="Q23" s="292"/>
      <c r="R23" s="292"/>
      <c r="S23" s="292"/>
      <c r="T23" s="292"/>
      <c r="U23" s="292"/>
      <c r="V23" s="292"/>
      <c r="W23" s="292"/>
      <c r="X23" s="292"/>
      <c r="Y23" s="292"/>
      <c r="Z23" s="292"/>
    </row>
    <row r="24" spans="1:28" ht="151.5" customHeight="1">
      <c r="A24" s="178" t="s">
        <v>364</v>
      </c>
      <c r="B24" s="179" t="s">
        <v>365</v>
      </c>
      <c r="C24" s="178" t="s">
        <v>366</v>
      </c>
      <c r="D24" s="178" t="s">
        <v>367</v>
      </c>
      <c r="E24" s="178" t="s">
        <v>368</v>
      </c>
      <c r="F24" s="178" t="s">
        <v>369</v>
      </c>
      <c r="G24" s="178" t="s">
        <v>370</v>
      </c>
      <c r="H24" s="178" t="s">
        <v>371</v>
      </c>
      <c r="I24" s="178" t="s">
        <v>372</v>
      </c>
      <c r="J24" s="178" t="s">
        <v>373</v>
      </c>
      <c r="K24" s="179" t="s">
        <v>374</v>
      </c>
      <c r="L24" s="179" t="s">
        <v>375</v>
      </c>
      <c r="M24" s="180" t="s">
        <v>376</v>
      </c>
      <c r="N24" s="179" t="s">
        <v>377</v>
      </c>
      <c r="O24" s="178" t="s">
        <v>378</v>
      </c>
      <c r="P24" s="178" t="s">
        <v>379</v>
      </c>
      <c r="Q24" s="178" t="s">
        <v>380</v>
      </c>
      <c r="R24" s="178" t="s">
        <v>371</v>
      </c>
      <c r="S24" s="178" t="s">
        <v>381</v>
      </c>
      <c r="T24" s="178" t="s">
        <v>382</v>
      </c>
      <c r="U24" s="178" t="s">
        <v>383</v>
      </c>
      <c r="V24" s="178" t="s">
        <v>380</v>
      </c>
      <c r="W24" s="181" t="s">
        <v>384</v>
      </c>
      <c r="X24" s="181" t="s">
        <v>385</v>
      </c>
      <c r="Y24" s="181" t="s">
        <v>386</v>
      </c>
      <c r="Z24" s="182" t="s">
        <v>387</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s="370" customFormat="1">
      <c r="A26" s="369">
        <v>1</v>
      </c>
      <c r="B26" s="369" t="s">
        <v>492</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ЭL2629_064</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Реконструкция оборудования РП-2 ул. Фурманова, д. 25А (Ковров) 1 шт</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441</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442</v>
      </c>
      <c r="C19" s="270" t="s">
        <v>443</v>
      </c>
      <c r="D19" s="270" t="s">
        <v>444</v>
      </c>
      <c r="E19" s="297" t="s">
        <v>445</v>
      </c>
      <c r="F19" s="298"/>
      <c r="G19" s="298"/>
      <c r="H19" s="298"/>
      <c r="I19" s="299"/>
      <c r="J19" s="270" t="s">
        <v>446</v>
      </c>
      <c r="K19" s="270"/>
      <c r="L19" s="270"/>
      <c r="M19" s="270"/>
      <c r="N19" s="270"/>
      <c r="O19" s="270"/>
      <c r="P19" s="3"/>
      <c r="Q19" s="3"/>
      <c r="R19" s="3"/>
      <c r="S19" s="3"/>
      <c r="T19" s="3"/>
      <c r="U19" s="3"/>
      <c r="V19" s="3"/>
      <c r="W19" s="3"/>
    </row>
    <row r="20" spans="1:26" s="2" customFormat="1" ht="51" customHeight="1">
      <c r="A20" s="270"/>
      <c r="B20" s="270"/>
      <c r="C20" s="270"/>
      <c r="D20" s="270"/>
      <c r="E20" s="189" t="s">
        <v>447</v>
      </c>
      <c r="F20" s="189" t="s">
        <v>448</v>
      </c>
      <c r="G20" s="189" t="s">
        <v>449</v>
      </c>
      <c r="H20" s="189" t="s">
        <v>450</v>
      </c>
      <c r="I20" s="189" t="s">
        <v>72</v>
      </c>
      <c r="J20" s="189" t="s">
        <v>451</v>
      </c>
      <c r="K20" s="189" t="s">
        <v>452</v>
      </c>
      <c r="L20" s="196" t="s">
        <v>453</v>
      </c>
      <c r="M20" s="197" t="s">
        <v>454</v>
      </c>
      <c r="N20" s="197" t="s">
        <v>455</v>
      </c>
      <c r="O20" s="197" t="s">
        <v>456</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C42"/>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295</v>
      </c>
    </row>
    <row r="2" spans="1:11">
      <c r="K2" s="125" t="s">
        <v>6</v>
      </c>
    </row>
    <row r="3" spans="1:11">
      <c r="K3" s="125" t="s">
        <v>296</v>
      </c>
    </row>
    <row r="4" spans="1:11">
      <c r="K4" s="125"/>
    </row>
    <row r="5" spans="1:11">
      <c r="A5" s="301" t="s">
        <v>480</v>
      </c>
      <c r="B5" s="301"/>
      <c r="C5" s="301"/>
      <c r="D5" s="301"/>
      <c r="E5" s="301"/>
      <c r="F5" s="301"/>
      <c r="G5" s="301"/>
      <c r="H5" s="301"/>
      <c r="I5" s="301"/>
      <c r="J5" s="301"/>
      <c r="K5" s="301"/>
    </row>
    <row r="6" spans="1:11">
      <c r="A6" s="302"/>
      <c r="B6" s="302"/>
      <c r="C6" s="302"/>
      <c r="D6" s="302"/>
      <c r="E6" s="302"/>
      <c r="F6" s="302"/>
      <c r="G6" s="302"/>
      <c r="H6" s="302"/>
      <c r="I6" s="302"/>
      <c r="J6" s="244"/>
      <c r="K6" s="244"/>
    </row>
    <row r="7" spans="1:11">
      <c r="A7" s="303" t="s">
        <v>476</v>
      </c>
      <c r="B7" s="303"/>
      <c r="C7" s="303"/>
      <c r="D7" s="303"/>
      <c r="E7" s="303"/>
      <c r="F7" s="303"/>
      <c r="G7" s="303"/>
      <c r="H7" s="303"/>
      <c r="I7" s="303"/>
      <c r="J7" s="244"/>
      <c r="K7" s="245" t="s">
        <v>297</v>
      </c>
    </row>
    <row r="8" spans="1:11">
      <c r="A8" s="303"/>
      <c r="B8" s="303"/>
      <c r="C8" s="303"/>
      <c r="D8" s="303"/>
      <c r="E8" s="303"/>
      <c r="F8" s="303"/>
      <c r="G8" s="303"/>
      <c r="H8" s="303"/>
      <c r="I8" s="303"/>
      <c r="J8" s="244"/>
      <c r="K8" s="245" t="s">
        <v>298</v>
      </c>
    </row>
    <row r="9" spans="1:11">
      <c r="A9" s="303"/>
      <c r="B9" s="303"/>
      <c r="C9" s="303"/>
      <c r="D9" s="303"/>
      <c r="E9" s="303"/>
      <c r="F9" s="303"/>
      <c r="G9" s="303"/>
      <c r="H9" s="303"/>
      <c r="I9" s="303"/>
      <c r="J9" s="244"/>
      <c r="K9" s="245"/>
    </row>
    <row r="10" spans="1:11">
      <c r="A10" s="303"/>
      <c r="B10" s="303"/>
      <c r="C10" s="303"/>
      <c r="D10" s="303"/>
      <c r="E10" s="303"/>
      <c r="F10" s="303"/>
      <c r="G10" s="303"/>
      <c r="H10" s="303"/>
      <c r="I10" s="303"/>
      <c r="J10" s="244"/>
      <c r="K10" s="246" t="s">
        <v>299</v>
      </c>
    </row>
    <row r="11" spans="1:11">
      <c r="A11" s="303"/>
      <c r="B11" s="303"/>
      <c r="C11" s="303"/>
      <c r="D11" s="303"/>
      <c r="E11" s="303"/>
      <c r="F11" s="303"/>
      <c r="G11" s="303"/>
      <c r="H11" s="303"/>
      <c r="I11" s="303"/>
      <c r="J11" s="244"/>
      <c r="K11" s="245" t="s">
        <v>300</v>
      </c>
    </row>
    <row r="12" spans="1:11">
      <c r="A12" s="128"/>
      <c r="K12" s="127" t="s">
        <v>301</v>
      </c>
    </row>
    <row r="13" spans="1:11" ht="16.5" thickBot="1">
      <c r="A13" s="126" t="s">
        <v>302</v>
      </c>
      <c r="B13" s="126" t="s">
        <v>303</v>
      </c>
      <c r="C13" s="129" t="s">
        <v>304</v>
      </c>
      <c r="D13" s="130"/>
      <c r="E13" s="131"/>
      <c r="F13" s="131"/>
      <c r="G13" s="131"/>
      <c r="H13" s="131"/>
    </row>
    <row r="14" spans="1:11">
      <c r="A14" s="132" t="s">
        <v>305</v>
      </c>
      <c r="B14" s="136">
        <v>4098.3606557377052</v>
      </c>
    </row>
    <row r="15" spans="1:11">
      <c r="A15" s="222" t="s">
        <v>481</v>
      </c>
      <c r="B15" s="136">
        <v>2029</v>
      </c>
    </row>
    <row r="16" spans="1:11" hidden="1">
      <c r="A16" s="222"/>
      <c r="B16" s="247"/>
    </row>
    <row r="17" spans="1:14">
      <c r="A17" s="133" t="s">
        <v>306</v>
      </c>
      <c r="B17" s="248">
        <v>0</v>
      </c>
    </row>
    <row r="18" spans="1:14">
      <c r="A18" s="135" t="s">
        <v>307</v>
      </c>
      <c r="B18" s="136">
        <v>20</v>
      </c>
      <c r="D18" s="128" t="s">
        <v>308</v>
      </c>
    </row>
    <row r="19" spans="1:14" ht="16.5" thickBot="1">
      <c r="A19" s="137" t="s">
        <v>309</v>
      </c>
      <c r="B19" s="249">
        <v>1</v>
      </c>
      <c r="D19" s="300" t="s">
        <v>310</v>
      </c>
      <c r="E19" s="300"/>
      <c r="F19" s="223">
        <f ca="1">IF((B83+B84)&lt;=7,B83+B84,"не окупается")</f>
        <v>2.4227767607669337</v>
      </c>
      <c r="N19" s="138"/>
    </row>
    <row r="20" spans="1:14">
      <c r="A20" s="132" t="s">
        <v>311</v>
      </c>
      <c r="B20" s="136">
        <v>0</v>
      </c>
      <c r="D20" s="300" t="s">
        <v>312</v>
      </c>
      <c r="E20" s="300"/>
      <c r="F20" s="223">
        <f ca="1">IF((B86+B87)&lt;=7,B86+B87,"не окупается")</f>
        <v>2.6175128269968209</v>
      </c>
    </row>
    <row r="21" spans="1:14">
      <c r="A21" s="133" t="s">
        <v>313</v>
      </c>
      <c r="B21" s="248">
        <v>6</v>
      </c>
      <c r="D21" s="300" t="s">
        <v>482</v>
      </c>
      <c r="E21" s="300"/>
      <c r="F21" s="224">
        <f>H80</f>
        <v>831.42919877481313</v>
      </c>
    </row>
    <row r="22" spans="1:14">
      <c r="A22" s="133" t="s">
        <v>314</v>
      </c>
      <c r="B22" s="248">
        <v>2</v>
      </c>
      <c r="D22" s="300" t="s">
        <v>315</v>
      </c>
      <c r="E22" s="300"/>
      <c r="F22" s="225" t="str">
        <f>IF(F21&gt;0,"Да","Нет")</f>
        <v>Да</v>
      </c>
      <c r="I22" s="129" t="s">
        <v>304</v>
      </c>
    </row>
    <row r="23" spans="1:14">
      <c r="A23" s="135" t="s">
        <v>316</v>
      </c>
      <c r="B23" s="136">
        <v>0</v>
      </c>
    </row>
    <row r="24" spans="1:14">
      <c r="A24" s="135" t="s">
        <v>317</v>
      </c>
      <c r="B24" s="136">
        <v>1</v>
      </c>
      <c r="J24" s="129" t="s">
        <v>304</v>
      </c>
    </row>
    <row r="25" spans="1:14" ht="16.5" thickBot="1">
      <c r="A25" s="133" t="s">
        <v>318</v>
      </c>
      <c r="B25" s="134">
        <v>1</v>
      </c>
    </row>
    <row r="26" spans="1:14">
      <c r="A26" s="141"/>
      <c r="B26" s="142"/>
    </row>
    <row r="27" spans="1:14" ht="16.5" thickBot="1">
      <c r="A27" s="137" t="s">
        <v>319</v>
      </c>
      <c r="B27" s="140">
        <v>0.25</v>
      </c>
    </row>
    <row r="28" spans="1:14">
      <c r="A28" s="141" t="s">
        <v>304</v>
      </c>
      <c r="B28" s="142"/>
    </row>
    <row r="29" spans="1:14">
      <c r="A29" s="133" t="s">
        <v>320</v>
      </c>
      <c r="B29" s="134">
        <v>0</v>
      </c>
    </row>
    <row r="30" spans="1:14">
      <c r="A30" s="143" t="s">
        <v>321</v>
      </c>
      <c r="B30" s="226">
        <f>B14</f>
        <v>4098.3606557377052</v>
      </c>
    </row>
    <row r="31" spans="1:14" ht="16.5" thickBot="1">
      <c r="A31" s="139" t="s">
        <v>322</v>
      </c>
      <c r="B31" s="144">
        <v>0</v>
      </c>
    </row>
    <row r="32" spans="1:14">
      <c r="A32" s="145" t="s">
        <v>323</v>
      </c>
      <c r="B32" s="146">
        <v>0</v>
      </c>
    </row>
    <row r="33" spans="1:32">
      <c r="A33" s="147" t="s">
        <v>324</v>
      </c>
      <c r="B33" s="148">
        <v>0</v>
      </c>
    </row>
    <row r="34" spans="1:32">
      <c r="A34" s="147" t="s">
        <v>325</v>
      </c>
      <c r="B34" s="149">
        <v>0</v>
      </c>
    </row>
    <row r="35" spans="1:32">
      <c r="A35" s="147" t="s">
        <v>326</v>
      </c>
      <c r="B35" s="149">
        <v>0</v>
      </c>
    </row>
    <row r="36" spans="1:32">
      <c r="A36" s="147" t="s">
        <v>327</v>
      </c>
      <c r="B36" s="149">
        <v>0.1711</v>
      </c>
    </row>
    <row r="37" spans="1:32">
      <c r="A37" s="147" t="s">
        <v>328</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329</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483</v>
      </c>
      <c r="B40" s="250"/>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8" customFormat="1">
      <c r="A41" s="156" t="s">
        <v>484</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8" customFormat="1" ht="16.5" thickBot="1">
      <c r="A42" s="229" t="s">
        <v>321</v>
      </c>
      <c r="B42" s="252">
        <f>B30+B40+B41</f>
        <v>4598.3606557377052</v>
      </c>
      <c r="C42" s="252">
        <f>C41</f>
        <v>200</v>
      </c>
      <c r="D42" s="230">
        <f>-B64+D41</f>
        <v>1349.5901639344263</v>
      </c>
      <c r="E42" s="230">
        <f t="shared" ref="E42:AF42" si="1">-C64+E41</f>
        <v>200</v>
      </c>
      <c r="F42" s="230">
        <f t="shared" si="1"/>
        <v>486.16803278688525</v>
      </c>
      <c r="G42" s="230">
        <f t="shared" si="1"/>
        <v>200</v>
      </c>
      <c r="H42" s="230">
        <f t="shared" si="1"/>
        <v>270.3125</v>
      </c>
      <c r="I42" s="230">
        <f t="shared" si="1"/>
        <v>200</v>
      </c>
      <c r="J42" s="230">
        <f t="shared" si="1"/>
        <v>216.34861680327867</v>
      </c>
      <c r="K42" s="230">
        <f t="shared" si="1"/>
        <v>200</v>
      </c>
      <c r="L42" s="230">
        <f t="shared" si="1"/>
        <v>202.85764600409834</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9" t="s">
        <v>330</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331</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6" t="s">
        <v>332</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6" t="s">
        <v>333</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7" t="s">
        <v>334</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335</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336</v>
      </c>
      <c r="B51" s="231">
        <f>B42*$B$19</f>
        <v>4598.3606557377052</v>
      </c>
      <c r="C51" s="231">
        <f>C42*$B$19</f>
        <v>200</v>
      </c>
      <c r="D51" s="231">
        <f>D42*$B$19</f>
        <v>1349.5901639344263</v>
      </c>
      <c r="E51" s="231">
        <f t="shared" ref="E51:AF51" si="2">E42*$B$19</f>
        <v>200</v>
      </c>
      <c r="F51" s="231">
        <f t="shared" si="2"/>
        <v>486.16803278688525</v>
      </c>
      <c r="G51" s="231">
        <f t="shared" si="2"/>
        <v>200</v>
      </c>
      <c r="H51" s="231">
        <f t="shared" si="2"/>
        <v>270.3125</v>
      </c>
      <c r="I51" s="231">
        <f t="shared" si="2"/>
        <v>200</v>
      </c>
      <c r="J51" s="231">
        <f t="shared" si="2"/>
        <v>216.34861680327867</v>
      </c>
      <c r="K51" s="231">
        <f t="shared" si="2"/>
        <v>200</v>
      </c>
      <c r="L51" s="231">
        <f t="shared" si="2"/>
        <v>202.85764600409834</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6" t="s">
        <v>337</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2" t="s">
        <v>338</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2" t="s">
        <v>316</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2" t="s">
        <v>304</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2" t="s">
        <v>304</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2" t="s">
        <v>304</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3" t="s">
        <v>485</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8" customFormat="1" ht="14.25">
      <c r="A59" s="164" t="s">
        <v>339</v>
      </c>
      <c r="B59" s="231">
        <f>B51+B52</f>
        <v>4598.3606557377052</v>
      </c>
      <c r="C59" s="231">
        <f>C51+C52</f>
        <v>200</v>
      </c>
      <c r="D59" s="231">
        <f>D51+D52</f>
        <v>1349.5901639344263</v>
      </c>
      <c r="E59" s="231">
        <f t="shared" ref="E59:AF59" si="9">E51+E52</f>
        <v>200</v>
      </c>
      <c r="F59" s="231">
        <f t="shared" si="9"/>
        <v>486.16803278688525</v>
      </c>
      <c r="G59" s="231">
        <f t="shared" si="9"/>
        <v>200</v>
      </c>
      <c r="H59" s="231">
        <f t="shared" si="9"/>
        <v>270.3125</v>
      </c>
      <c r="I59" s="231">
        <f t="shared" si="9"/>
        <v>200</v>
      </c>
      <c r="J59" s="231">
        <f t="shared" si="9"/>
        <v>216.34861680327867</v>
      </c>
      <c r="K59" s="231">
        <f t="shared" si="9"/>
        <v>200</v>
      </c>
      <c r="L59" s="231">
        <f t="shared" si="9"/>
        <v>202.85764600409834</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2" t="s">
        <v>340</v>
      </c>
      <c r="B60" s="232">
        <v>0</v>
      </c>
      <c r="C60" s="232">
        <f t="shared" ref="C60:AF60" si="10">IF(C39&lt;=$B$18,-$B$14/$B$18,0)</f>
        <v>-204.91803278688525</v>
      </c>
      <c r="D60" s="232">
        <f t="shared" si="10"/>
        <v>-204.91803278688525</v>
      </c>
      <c r="E60" s="232">
        <f t="shared" si="10"/>
        <v>-204.91803278688525</v>
      </c>
      <c r="F60" s="232">
        <f t="shared" si="10"/>
        <v>-204.91803278688525</v>
      </c>
      <c r="G60" s="232">
        <f t="shared" si="10"/>
        <v>-204.91803278688525</v>
      </c>
      <c r="H60" s="232">
        <f t="shared" si="10"/>
        <v>-204.91803278688525</v>
      </c>
      <c r="I60" s="232">
        <f t="shared" si="10"/>
        <v>-204.91803278688525</v>
      </c>
      <c r="J60" s="232">
        <f t="shared" si="10"/>
        <v>-204.91803278688525</v>
      </c>
      <c r="K60" s="232">
        <f t="shared" si="10"/>
        <v>-204.91803278688525</v>
      </c>
      <c r="L60" s="232">
        <f t="shared" si="10"/>
        <v>-204.91803278688525</v>
      </c>
      <c r="M60" s="232">
        <f t="shared" si="10"/>
        <v>-204.91803278688525</v>
      </c>
      <c r="N60" s="232">
        <f t="shared" si="10"/>
        <v>-204.91803278688525</v>
      </c>
      <c r="O60" s="232">
        <f t="shared" si="10"/>
        <v>-204.91803278688525</v>
      </c>
      <c r="P60" s="232">
        <f t="shared" si="10"/>
        <v>-204.91803278688525</v>
      </c>
      <c r="Q60" s="232">
        <f t="shared" si="10"/>
        <v>-204.91803278688525</v>
      </c>
      <c r="R60" s="232">
        <f t="shared" si="10"/>
        <v>-204.91803278688525</v>
      </c>
      <c r="S60" s="232">
        <f t="shared" si="10"/>
        <v>-204.91803278688525</v>
      </c>
      <c r="T60" s="232">
        <f t="shared" si="10"/>
        <v>-204.91803278688525</v>
      </c>
      <c r="U60" s="232">
        <f t="shared" si="10"/>
        <v>-204.91803278688525</v>
      </c>
      <c r="V60" s="232">
        <f t="shared" si="10"/>
        <v>-204.91803278688525</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8" customFormat="1" ht="14.25">
      <c r="A61" s="164" t="s">
        <v>341</v>
      </c>
      <c r="B61" s="231">
        <f>B59+B60</f>
        <v>4598.3606557377052</v>
      </c>
      <c r="C61" s="231">
        <f>C59+C60</f>
        <v>-4.9180327868852487</v>
      </c>
      <c r="D61" s="231">
        <f>D59+D60</f>
        <v>1144.672131147541</v>
      </c>
      <c r="E61" s="231">
        <f t="shared" ref="E61:AF61" si="11">E59+E60</f>
        <v>-4.9180327868852487</v>
      </c>
      <c r="F61" s="231">
        <f t="shared" si="11"/>
        <v>281.25</v>
      </c>
      <c r="G61" s="231">
        <f t="shared" si="11"/>
        <v>-4.9180327868852487</v>
      </c>
      <c r="H61" s="231">
        <f t="shared" si="11"/>
        <v>65.394467213114751</v>
      </c>
      <c r="I61" s="231">
        <f t="shared" si="11"/>
        <v>-4.9180327868852487</v>
      </c>
      <c r="J61" s="231">
        <f t="shared" si="11"/>
        <v>11.430584016393425</v>
      </c>
      <c r="K61" s="231">
        <f t="shared" si="11"/>
        <v>-4.9180327868852487</v>
      </c>
      <c r="L61" s="231">
        <f t="shared" si="11"/>
        <v>-2.0603867827869067</v>
      </c>
      <c r="M61" s="231">
        <f t="shared" si="11"/>
        <v>-4.9180327868852487</v>
      </c>
      <c r="N61" s="231">
        <f t="shared" si="11"/>
        <v>-4.9180327868852487</v>
      </c>
      <c r="O61" s="231">
        <f t="shared" si="11"/>
        <v>-4.9180327868852487</v>
      </c>
      <c r="P61" s="231">
        <f t="shared" si="11"/>
        <v>-4.9180327868852487</v>
      </c>
      <c r="Q61" s="231">
        <f t="shared" si="11"/>
        <v>-4.9180327868852487</v>
      </c>
      <c r="R61" s="231">
        <f t="shared" si="11"/>
        <v>-4.9180327868852487</v>
      </c>
      <c r="S61" s="231">
        <f t="shared" si="11"/>
        <v>-4.9180327868852487</v>
      </c>
      <c r="T61" s="231">
        <f t="shared" si="11"/>
        <v>-4.9180327868852487</v>
      </c>
      <c r="U61" s="231">
        <f t="shared" si="11"/>
        <v>-4.9180327868852487</v>
      </c>
      <c r="V61" s="231">
        <f t="shared" si="11"/>
        <v>-4.9180327868852487</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2" t="s">
        <v>342</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8" customFormat="1" ht="14.25">
      <c r="A63" s="164" t="s">
        <v>343</v>
      </c>
      <c r="B63" s="231">
        <f>B61+B62</f>
        <v>4598.3606557377052</v>
      </c>
      <c r="C63" s="231">
        <f>C61+C62</f>
        <v>-4.9180327868852487</v>
      </c>
      <c r="D63" s="231">
        <f>D61+D62</f>
        <v>1144.672131147541</v>
      </c>
      <c r="E63" s="231">
        <f t="shared" ref="E63:AF63" si="13">E61+E62</f>
        <v>-4.9180327868852487</v>
      </c>
      <c r="F63" s="231">
        <f t="shared" si="13"/>
        <v>281.25</v>
      </c>
      <c r="G63" s="231">
        <f t="shared" si="13"/>
        <v>-4.9180327868852487</v>
      </c>
      <c r="H63" s="231">
        <f t="shared" si="13"/>
        <v>65.394467213114751</v>
      </c>
      <c r="I63" s="231">
        <f t="shared" si="13"/>
        <v>-4.9180327868852487</v>
      </c>
      <c r="J63" s="231">
        <f t="shared" si="13"/>
        <v>11.430584016393425</v>
      </c>
      <c r="K63" s="231">
        <f t="shared" si="13"/>
        <v>-4.9180327868852487</v>
      </c>
      <c r="L63" s="231">
        <f t="shared" si="13"/>
        <v>-2.0603867827869067</v>
      </c>
      <c r="M63" s="231">
        <f t="shared" si="13"/>
        <v>-4.9180327868852487</v>
      </c>
      <c r="N63" s="231">
        <f t="shared" si="13"/>
        <v>-4.9180327868852487</v>
      </c>
      <c r="O63" s="231">
        <f t="shared" si="13"/>
        <v>-4.9180327868852487</v>
      </c>
      <c r="P63" s="231">
        <f t="shared" si="13"/>
        <v>-4.9180327868852487</v>
      </c>
      <c r="Q63" s="231">
        <f t="shared" si="13"/>
        <v>-4.9180327868852487</v>
      </c>
      <c r="R63" s="231">
        <f t="shared" si="13"/>
        <v>-4.9180327868852487</v>
      </c>
      <c r="S63" s="231">
        <f t="shared" si="13"/>
        <v>-4.9180327868852487</v>
      </c>
      <c r="T63" s="231">
        <f t="shared" si="13"/>
        <v>-4.9180327868852487</v>
      </c>
      <c r="U63" s="231">
        <f t="shared" si="13"/>
        <v>-4.9180327868852487</v>
      </c>
      <c r="V63" s="231">
        <f t="shared" si="13"/>
        <v>-4.9180327868852487</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2" t="s">
        <v>319</v>
      </c>
      <c r="B64" s="232">
        <f>IF(B63&gt;0,-B63*$B$27,0)</f>
        <v>-1149.5901639344263</v>
      </c>
      <c r="C64" s="232">
        <f t="shared" ref="C64:AF64" si="14">IF(C63&gt;0,-C63*$B$27,0)</f>
        <v>0</v>
      </c>
      <c r="D64" s="232">
        <f t="shared" si="14"/>
        <v>-286.16803278688525</v>
      </c>
      <c r="E64" s="232">
        <f t="shared" si="14"/>
        <v>0</v>
      </c>
      <c r="F64" s="232">
        <f t="shared" si="14"/>
        <v>-70.3125</v>
      </c>
      <c r="G64" s="232">
        <f t="shared" si="14"/>
        <v>0</v>
      </c>
      <c r="H64" s="232">
        <f t="shared" si="14"/>
        <v>-16.348616803278688</v>
      </c>
      <c r="I64" s="232">
        <f t="shared" si="14"/>
        <v>0</v>
      </c>
      <c r="J64" s="232">
        <f t="shared" si="14"/>
        <v>-2.8576460040983562</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5" t="s">
        <v>344</v>
      </c>
      <c r="B65" s="166">
        <f t="shared" ref="B65:AF65" si="15">B63+B64</f>
        <v>3448.7704918032787</v>
      </c>
      <c r="C65" s="166">
        <f>C63+C64</f>
        <v>-4.9180327868852487</v>
      </c>
      <c r="D65" s="166">
        <f>D63+D64</f>
        <v>858.50409836065569</v>
      </c>
      <c r="E65" s="166">
        <f t="shared" si="15"/>
        <v>-4.9180327868852487</v>
      </c>
      <c r="F65" s="166">
        <f t="shared" si="15"/>
        <v>210.9375</v>
      </c>
      <c r="G65" s="166">
        <f t="shared" si="15"/>
        <v>-4.9180327868852487</v>
      </c>
      <c r="H65" s="166">
        <f t="shared" si="15"/>
        <v>49.045850409836063</v>
      </c>
      <c r="I65" s="166">
        <f t="shared" si="15"/>
        <v>-4.9180327868852487</v>
      </c>
      <c r="J65" s="167">
        <f t="shared" si="15"/>
        <v>8.5729380122950687</v>
      </c>
      <c r="K65" s="166">
        <f t="shared" si="15"/>
        <v>-4.9180327868852487</v>
      </c>
      <c r="L65" s="166">
        <f t="shared" si="15"/>
        <v>-2.0603867827869067</v>
      </c>
      <c r="M65" s="166">
        <f t="shared" si="15"/>
        <v>-4.9180327868852487</v>
      </c>
      <c r="N65" s="166">
        <f t="shared" si="15"/>
        <v>-4.9180327868852487</v>
      </c>
      <c r="O65" s="166">
        <f t="shared" si="15"/>
        <v>-4.9180327868852487</v>
      </c>
      <c r="P65" s="166">
        <f t="shared" si="15"/>
        <v>-4.9180327868852487</v>
      </c>
      <c r="Q65" s="166">
        <f t="shared" si="15"/>
        <v>-4.9180327868852487</v>
      </c>
      <c r="R65" s="166">
        <f t="shared" si="15"/>
        <v>-4.9180327868852487</v>
      </c>
      <c r="S65" s="166">
        <f t="shared" si="15"/>
        <v>-4.9180327868852487</v>
      </c>
      <c r="T65" s="166">
        <f t="shared" si="15"/>
        <v>-4.9180327868852487</v>
      </c>
      <c r="U65" s="166">
        <f t="shared" si="15"/>
        <v>-4.9180327868852487</v>
      </c>
      <c r="V65" s="166">
        <f t="shared" si="15"/>
        <v>-4.9180327868852487</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345</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346</v>
      </c>
      <c r="B68" s="231">
        <f>B61</f>
        <v>4598.3606557377052</v>
      </c>
      <c r="C68" s="231">
        <f t="shared" ref="C68:AF68" si="16">C61</f>
        <v>-4.9180327868852487</v>
      </c>
      <c r="D68" s="231">
        <f t="shared" si="16"/>
        <v>1144.672131147541</v>
      </c>
      <c r="E68" s="231">
        <f t="shared" si="16"/>
        <v>-4.9180327868852487</v>
      </c>
      <c r="F68" s="231">
        <f t="shared" si="16"/>
        <v>281.25</v>
      </c>
      <c r="G68" s="231">
        <f t="shared" si="16"/>
        <v>-4.9180327868852487</v>
      </c>
      <c r="H68" s="231">
        <f t="shared" si="16"/>
        <v>65.394467213114751</v>
      </c>
      <c r="I68" s="231">
        <f t="shared" si="16"/>
        <v>-4.9180327868852487</v>
      </c>
      <c r="J68" s="231">
        <f t="shared" si="16"/>
        <v>11.430584016393425</v>
      </c>
      <c r="K68" s="231">
        <f t="shared" si="16"/>
        <v>-4.9180327868852487</v>
      </c>
      <c r="L68" s="231">
        <f t="shared" si="16"/>
        <v>-2.0603867827869067</v>
      </c>
      <c r="M68" s="231">
        <f t="shared" si="16"/>
        <v>-4.9180327868852487</v>
      </c>
      <c r="N68" s="231">
        <f t="shared" si="16"/>
        <v>-4.9180327868852487</v>
      </c>
      <c r="O68" s="231">
        <f t="shared" si="16"/>
        <v>-4.9180327868852487</v>
      </c>
      <c r="P68" s="231">
        <f t="shared" si="16"/>
        <v>-4.9180327868852487</v>
      </c>
      <c r="Q68" s="231">
        <f t="shared" si="16"/>
        <v>-4.9180327868852487</v>
      </c>
      <c r="R68" s="231">
        <f t="shared" si="16"/>
        <v>-4.9180327868852487</v>
      </c>
      <c r="S68" s="231">
        <f t="shared" si="16"/>
        <v>-4.9180327868852487</v>
      </c>
      <c r="T68" s="231">
        <f t="shared" si="16"/>
        <v>-4.9180327868852487</v>
      </c>
      <c r="U68" s="231">
        <f t="shared" si="16"/>
        <v>-4.9180327868852487</v>
      </c>
      <c r="V68" s="231">
        <f t="shared" si="16"/>
        <v>-4.9180327868852487</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70">
        <f t="shared" si="16"/>
        <v>266.40625</v>
      </c>
    </row>
    <row r="69" spans="1:32">
      <c r="A69" s="162" t="s">
        <v>340</v>
      </c>
      <c r="B69" s="232">
        <f>-B60</f>
        <v>0</v>
      </c>
      <c r="C69" s="232">
        <f t="shared" ref="C69:AF69" si="17">-C60</f>
        <v>204.91803278688525</v>
      </c>
      <c r="D69" s="232">
        <f t="shared" si="17"/>
        <v>204.91803278688525</v>
      </c>
      <c r="E69" s="232">
        <f t="shared" si="17"/>
        <v>204.91803278688525</v>
      </c>
      <c r="F69" s="232">
        <f t="shared" si="17"/>
        <v>204.91803278688525</v>
      </c>
      <c r="G69" s="232">
        <f t="shared" si="17"/>
        <v>204.91803278688525</v>
      </c>
      <c r="H69" s="232">
        <f t="shared" si="17"/>
        <v>204.91803278688525</v>
      </c>
      <c r="I69" s="232">
        <f t="shared" si="17"/>
        <v>204.91803278688525</v>
      </c>
      <c r="J69" s="232">
        <f t="shared" si="17"/>
        <v>204.91803278688525</v>
      </c>
      <c r="K69" s="232">
        <f t="shared" si="17"/>
        <v>204.91803278688525</v>
      </c>
      <c r="L69" s="232">
        <f t="shared" si="17"/>
        <v>204.91803278688525</v>
      </c>
      <c r="M69" s="232">
        <f t="shared" si="17"/>
        <v>204.91803278688525</v>
      </c>
      <c r="N69" s="232">
        <f t="shared" si="17"/>
        <v>204.91803278688525</v>
      </c>
      <c r="O69" s="232">
        <f t="shared" si="17"/>
        <v>204.91803278688525</v>
      </c>
      <c r="P69" s="232">
        <f t="shared" si="17"/>
        <v>204.91803278688525</v>
      </c>
      <c r="Q69" s="232">
        <f t="shared" si="17"/>
        <v>204.91803278688525</v>
      </c>
      <c r="R69" s="232">
        <f t="shared" si="17"/>
        <v>204.91803278688525</v>
      </c>
      <c r="S69" s="232">
        <f t="shared" si="17"/>
        <v>204.91803278688525</v>
      </c>
      <c r="T69" s="232">
        <f t="shared" si="17"/>
        <v>204.91803278688525</v>
      </c>
      <c r="U69" s="232">
        <f t="shared" si="17"/>
        <v>204.91803278688525</v>
      </c>
      <c r="V69" s="232">
        <f t="shared" si="17"/>
        <v>204.91803278688525</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1">
        <f t="shared" si="17"/>
        <v>0</v>
      </c>
    </row>
    <row r="70" spans="1:32">
      <c r="A70" s="162" t="s">
        <v>342</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1">
        <f t="shared" si="18"/>
        <v>0</v>
      </c>
    </row>
    <row r="71" spans="1:32">
      <c r="A71" s="162" t="s">
        <v>319</v>
      </c>
      <c r="B71" s="232">
        <f>IF(SUM($B$64:B64)+SUM($A$71:A71)&gt;0,0,SUM($B$64:B64)-SUM($A$71:A71))</f>
        <v>-1149.5901639344263</v>
      </c>
      <c r="C71" s="232">
        <f>IF(SUM($B$64:C64)+SUM($A$71:B71)&gt;0,0,SUM($B$64:C64)-SUM($A$71:B71))</f>
        <v>0</v>
      </c>
      <c r="D71" s="232">
        <f>IF(SUM($B$64:D64)+SUM($A$71:C71)&gt;0,0,SUM($B$64:D64)-SUM($A$71:C71))</f>
        <v>-286.16803278688531</v>
      </c>
      <c r="E71" s="232">
        <f>IF(SUM($B$64:E64)+SUM($A$71:D71)&gt;0,0,SUM($B$64:E64)-SUM($A$71:D71))</f>
        <v>0</v>
      </c>
      <c r="F71" s="232">
        <f>IF(SUM($B$64:F64)+SUM($A$71:E71)&gt;0,0,SUM($B$64:F64)-SUM($A$71:E71))</f>
        <v>-70.3125</v>
      </c>
      <c r="G71" s="232">
        <f>IF(SUM($B$64:G64)+SUM($A$71:F71)&gt;0,0,SUM($B$64:G64)-SUM($A$71:F71))</f>
        <v>0</v>
      </c>
      <c r="H71" s="232">
        <f>IF(SUM($B$64:H64)+SUM($A$71:G71)&gt;0,0,SUM($B$64:H64)-SUM($A$71:G71))</f>
        <v>-16.348616803278674</v>
      </c>
      <c r="I71" s="232">
        <f>IF(SUM($B$64:I64)+SUM($A$71:H71)&gt;0,0,SUM($B$64:I64)-SUM($A$71:H71))</f>
        <v>0</v>
      </c>
      <c r="J71" s="232">
        <f>IF(SUM($B$64:J64)+SUM($A$71:I71)&gt;0,0,SUM($B$64:J64)-SUM($A$71:I71))</f>
        <v>-2.857646004098342</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1">
        <f>IF(SUM($B$64:AF64)+SUM($A$71:AE71)&gt;0,0,SUM($B$64:AF64)-SUM($A$71:AE71))</f>
        <v>-66.6015625</v>
      </c>
    </row>
    <row r="72" spans="1:32" s="172" customFormat="1">
      <c r="A72" s="163" t="s">
        <v>347</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3">
        <v>0</v>
      </c>
    </row>
    <row r="73" spans="1:32">
      <c r="A73" s="162" t="s">
        <v>348</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1">
        <f t="shared" si="19"/>
        <v>0</v>
      </c>
    </row>
    <row r="74" spans="1:32" s="172" customFormat="1">
      <c r="A74" s="163" t="s">
        <v>349</v>
      </c>
      <c r="B74" s="233">
        <f>-B14</f>
        <v>-4098.3606557377052</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3">
        <v>0</v>
      </c>
    </row>
    <row r="75" spans="1:32">
      <c r="A75" s="162" t="s">
        <v>350</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1">
        <f t="shared" si="20"/>
        <v>0</v>
      </c>
    </row>
    <row r="76" spans="1:32" s="128" customFormat="1" ht="14.25">
      <c r="A76" s="164" t="s">
        <v>351</v>
      </c>
      <c r="B76" s="231">
        <f>B51+B64+B74</f>
        <v>-649.59016393442653</v>
      </c>
      <c r="C76" s="231">
        <f>C51+C64+C74</f>
        <v>200</v>
      </c>
      <c r="D76" s="231">
        <f>D51+D64+D74</f>
        <v>1063.422131147541</v>
      </c>
      <c r="E76" s="231">
        <f t="shared" ref="E76:AF76" si="21">E51+E64+E74</f>
        <v>200</v>
      </c>
      <c r="F76" s="231">
        <f t="shared" si="21"/>
        <v>415.85553278688525</v>
      </c>
      <c r="G76" s="231">
        <f t="shared" si="21"/>
        <v>200</v>
      </c>
      <c r="H76" s="231">
        <f t="shared" si="21"/>
        <v>253.96388319672133</v>
      </c>
      <c r="I76" s="231">
        <f t="shared" si="21"/>
        <v>200</v>
      </c>
      <c r="J76" s="231">
        <f t="shared" si="21"/>
        <v>213.49097079918033</v>
      </c>
      <c r="K76" s="231">
        <f t="shared" si="21"/>
        <v>200</v>
      </c>
      <c r="L76" s="231">
        <f t="shared" si="21"/>
        <v>202.85764600409834</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8" customFormat="1" ht="14.25">
      <c r="A77" s="164" t="s">
        <v>352</v>
      </c>
      <c r="B77" s="231">
        <f>SUM($B$76:B76)</f>
        <v>-649.59016393442653</v>
      </c>
      <c r="C77" s="231">
        <f>SUM($B$76:C76)</f>
        <v>-449.59016393442653</v>
      </c>
      <c r="D77" s="231">
        <f>SUM($B$76:D76)</f>
        <v>613.83196721311447</v>
      </c>
      <c r="E77" s="231">
        <f>SUM($B$76:E76)</f>
        <v>813.83196721311447</v>
      </c>
      <c r="F77" s="231">
        <f>SUM($B$76:F76)</f>
        <v>1229.6874999999998</v>
      </c>
      <c r="G77" s="231">
        <f>SUM($B$76:G76)</f>
        <v>1429.6874999999998</v>
      </c>
      <c r="H77" s="231">
        <f>SUM($B$76:H76)</f>
        <v>1683.6513831967211</v>
      </c>
      <c r="I77" s="231">
        <f>SUM($B$76:I76)</f>
        <v>1883.6513831967211</v>
      </c>
      <c r="J77" s="231">
        <f>SUM($B$76:J76)</f>
        <v>2097.1423539959014</v>
      </c>
      <c r="K77" s="231">
        <f>SUM($B$76:K76)</f>
        <v>2297.1423539959014</v>
      </c>
      <c r="L77" s="231">
        <f>SUM($B$76:L76)</f>
        <v>2500</v>
      </c>
      <c r="M77" s="231">
        <f>SUM($B$76:M76)</f>
        <v>2700</v>
      </c>
      <c r="N77" s="231">
        <f>SUM($B$76:N76)</f>
        <v>2900</v>
      </c>
      <c r="O77" s="231">
        <f>SUM($B$76:O76)</f>
        <v>3100</v>
      </c>
      <c r="P77" s="231">
        <f>SUM($B$76:P76)</f>
        <v>3300</v>
      </c>
      <c r="Q77" s="231">
        <f>SUM($B$76:Q76)</f>
        <v>3500</v>
      </c>
      <c r="R77" s="231">
        <f>SUM($B$76:R76)</f>
        <v>3700</v>
      </c>
      <c r="S77" s="231">
        <f>SUM($B$76:S76)</f>
        <v>3900</v>
      </c>
      <c r="T77" s="231">
        <f>SUM($B$76:T76)</f>
        <v>4100</v>
      </c>
      <c r="U77" s="231">
        <f>SUM($B$76:U76)</f>
        <v>4300</v>
      </c>
      <c r="V77" s="231">
        <f>SUM($B$76:V76)</f>
        <v>4500</v>
      </c>
      <c r="W77" s="231">
        <f>SUM($B$76:W76)</f>
        <v>4650</v>
      </c>
      <c r="X77" s="231">
        <f>SUM($B$76:X76)</f>
        <v>4800</v>
      </c>
      <c r="Y77" s="231">
        <f>SUM($B$76:Y76)</f>
        <v>4987.5</v>
      </c>
      <c r="Z77" s="231">
        <f>SUM($B$76:Z76)</f>
        <v>5175</v>
      </c>
      <c r="AA77" s="231">
        <f>SUM($B$76:AA76)</f>
        <v>5371.875</v>
      </c>
      <c r="AB77" s="231">
        <f>SUM($B$76:AB76)</f>
        <v>5568.75</v>
      </c>
      <c r="AC77" s="231">
        <f>SUM($B$76:AC76)</f>
        <v>5767.96875</v>
      </c>
      <c r="AD77" s="231">
        <f>SUM($B$76:AD76)</f>
        <v>5967.1875</v>
      </c>
      <c r="AE77" s="231">
        <f>SUM($B$76:AE76)</f>
        <v>6166.9921875</v>
      </c>
      <c r="AF77" s="170">
        <f>SUM($B$76:AF76)</f>
        <v>6366.796875</v>
      </c>
    </row>
    <row r="78" spans="1:32">
      <c r="A78" s="162" t="s">
        <v>353</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8" customFormat="1" ht="14.25">
      <c r="A79" s="161" t="s">
        <v>354</v>
      </c>
      <c r="B79" s="231">
        <f>B76*B78</f>
        <v>-649.59016393442653</v>
      </c>
      <c r="C79" s="231">
        <f t="shared" ref="C79:AF79" si="23">C76*C78</f>
        <v>170.77960891469559</v>
      </c>
      <c r="D79" s="231">
        <f t="shared" si="23"/>
        <v>775.38560186409859</v>
      </c>
      <c r="E79" s="231">
        <f t="shared" si="23"/>
        <v>124.5225634918298</v>
      </c>
      <c r="F79" s="231">
        <f t="shared" si="23"/>
        <v>221.08870713382132</v>
      </c>
      <c r="G79" s="231">
        <f t="shared" si="23"/>
        <v>90.79461486717635</v>
      </c>
      <c r="H79" s="231">
        <f t="shared" si="23"/>
        <v>98.448266437617932</v>
      </c>
      <c r="I79" s="231">
        <f t="shared" si="23"/>
        <v>66.202155317977898</v>
      </c>
      <c r="J79" s="231">
        <f t="shared" si="23"/>
        <v>60.343106514530014</v>
      </c>
      <c r="K79" s="231">
        <f t="shared" si="23"/>
        <v>48.270763361430276</v>
      </c>
      <c r="L79" s="231">
        <f t="shared" si="23"/>
        <v>41.807247145079934</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70">
        <f t="shared" si="23"/>
        <v>1.7489856388190155</v>
      </c>
    </row>
    <row r="80" spans="1:32" s="128" customFormat="1" ht="14.25">
      <c r="A80" s="161" t="s">
        <v>355</v>
      </c>
      <c r="B80" s="231">
        <f>SUM($B$79:B79)</f>
        <v>-649.59016393442653</v>
      </c>
      <c r="C80" s="231">
        <f>SUM($B$79:C79)</f>
        <v>-478.81055501973094</v>
      </c>
      <c r="D80" s="231">
        <f>SUM($B$79:D79)</f>
        <v>296.57504684436765</v>
      </c>
      <c r="E80" s="231">
        <f>SUM($B$79:E79)</f>
        <v>421.09761033619748</v>
      </c>
      <c r="F80" s="231">
        <f>SUM($B$79:F79)</f>
        <v>642.18631747001882</v>
      </c>
      <c r="G80" s="231">
        <f>SUM($B$79:G79)</f>
        <v>732.98093233719521</v>
      </c>
      <c r="H80" s="231">
        <f>SUM($B$79:H79)</f>
        <v>831.42919877481313</v>
      </c>
      <c r="I80" s="231">
        <f>SUM($B$79:I79)</f>
        <v>897.63135409279107</v>
      </c>
      <c r="J80" s="231">
        <f>SUM($B$79:J79)</f>
        <v>957.97446060732113</v>
      </c>
      <c r="K80" s="231">
        <f>SUM($B$79:K79)</f>
        <v>1006.2452239687514</v>
      </c>
      <c r="L80" s="231">
        <f>SUM($B$79:L79)</f>
        <v>1048.0524711138312</v>
      </c>
      <c r="M80" s="231">
        <f>SUM($B$79:M79)</f>
        <v>1083.2487058029221</v>
      </c>
      <c r="N80" s="231">
        <f>SUM($B$79:N79)</f>
        <v>1113.302701780286</v>
      </c>
      <c r="O80" s="231">
        <f>SUM($B$79:O79)</f>
        <v>1138.9657501769764</v>
      </c>
      <c r="P80" s="231">
        <f>SUM($B$79:P79)</f>
        <v>1160.8793770207046</v>
      </c>
      <c r="Q80" s="231">
        <f>SUM($B$79:Q79)</f>
        <v>1179.5913801320771</v>
      </c>
      <c r="R80" s="231">
        <f>SUM($B$79:R79)</f>
        <v>1195.569522998931</v>
      </c>
      <c r="S80" s="231">
        <f>SUM($B$79:S79)</f>
        <v>1209.213227948853</v>
      </c>
      <c r="T80" s="231">
        <f>SUM($B$79:T79)</f>
        <v>1220.863560926329</v>
      </c>
      <c r="U80" s="231">
        <f>SUM($B$79:U79)</f>
        <v>1230.8117574744256</v>
      </c>
      <c r="V80" s="231">
        <f>SUM($B$79:V79)</f>
        <v>1239.306503053878</v>
      </c>
      <c r="W80" s="231">
        <f>SUM($B$79:W79)</f>
        <v>1244.7467380334608</v>
      </c>
      <c r="X80" s="231">
        <f>SUM($B$79:X79)</f>
        <v>1249.3921440445467</v>
      </c>
      <c r="Y80" s="231">
        <f>SUM($B$79:Y79)</f>
        <v>1254.3505229309419</v>
      </c>
      <c r="Z80" s="231">
        <f>SUM($B$79:Z79)</f>
        <v>1258.5844729662892</v>
      </c>
      <c r="AA80" s="231">
        <f>SUM($B$79:AA79)</f>
        <v>1262.3806027050944</v>
      </c>
      <c r="AB80" s="231">
        <f>SUM($B$79:AB79)</f>
        <v>1265.6221104660071</v>
      </c>
      <c r="AC80" s="231">
        <f>SUM($B$79:AC79)</f>
        <v>1268.4229789990266</v>
      </c>
      <c r="AD80" s="231">
        <f>SUM($B$79:AD79)</f>
        <v>1270.8146351624791</v>
      </c>
      <c r="AE80" s="231">
        <f>SUM($B$79:AE79)</f>
        <v>1272.8628722441001</v>
      </c>
      <c r="AF80" s="170">
        <f>SUM($B$79:AF79)</f>
        <v>1274.6118578829191</v>
      </c>
    </row>
    <row r="81" spans="1:32" s="128" customFormat="1" ht="14.25">
      <c r="A81" s="161" t="s">
        <v>356</v>
      </c>
      <c r="B81" s="235">
        <f>IF((ISERR(IRR($B$76:B76))),0,IF(IRR($B$76:B76)&lt;0,0,IRR($B$76:B76)))</f>
        <v>0</v>
      </c>
      <c r="C81" s="235">
        <f>IF((ISERR(IRR($B$76:C76))),0,IF(IRR($B$76:C76)&lt;0,0,IRR($B$76:C76)))</f>
        <v>0</v>
      </c>
      <c r="D81" s="235">
        <f>IF((ISERR(IRR($B$76:D76))),0,IF(IRR($B$76:D76)&lt;0,0,IRR($B$76:D76)))</f>
        <v>0.44264984072690156</v>
      </c>
      <c r="E81" s="235">
        <f>IF((ISERR(IRR($B$76:E76))),0,IF(IRR($B$76:E76)&lt;0,0,IRR($B$76:E76)))</f>
        <v>0.51902617550587948</v>
      </c>
      <c r="F81" s="235">
        <f>IF((ISERR(IRR($B$76:F76))),0,IF(IRR($B$76:F76)&lt;0,0,IRR($B$76:F76)))</f>
        <v>0.60366196745353196</v>
      </c>
      <c r="G81" s="235">
        <f>IF((ISERR(IRR($B$76:G76))),0,IF(IRR($B$76:G76)&lt;0,0,IRR($B$76:G76)))</f>
        <v>0.62511813557051565</v>
      </c>
      <c r="H81" s="235">
        <f>IF((ISERR(IRR($B$76:H76))),0,IF(IRR($B$76:H76)&lt;0,0,IRR($B$76:H76)))</f>
        <v>0.64055064823549401</v>
      </c>
      <c r="I81" s="235">
        <f>IF((ISERR(IRR($B$76:I76))),0,IF(IRR($B$76:I76)&lt;0,0,IRR($B$76:I76)))</f>
        <v>0.64752120147784797</v>
      </c>
      <c r="J81" s="235">
        <f>IF((ISERR(IRR($B$76:J76))),0,IF(IRR($B$76:J76)&lt;0,0,IRR($B$76:J76)))</f>
        <v>0.65187100537786358</v>
      </c>
      <c r="K81" s="235">
        <f>IF((ISERR(IRR($B$76:K76))),0,IF(IRR($B$76:K76)&lt;0,0,IRR($B$76:K76)))</f>
        <v>0.65427427016957052</v>
      </c>
      <c r="L81" s="235">
        <f>IF((ISERR(IRR($B$76:L76))),0,IF(IRR($B$76:L76)&lt;0,0,IRR($B$76:L76)))</f>
        <v>0.65572271778631275</v>
      </c>
      <c r="M81" s="235">
        <f>IF((ISERR(IRR($B$76:M76))),0,IF(IRR($B$76:M76)&lt;0,0,IRR($B$76:M76)))</f>
        <v>0.65657527393435267</v>
      </c>
      <c r="N81" s="235">
        <f>IF((ISERR(IRR($B$76:N76))),0,IF(IRR($B$76:N76)&lt;0,0,IRR($B$76:N76)))</f>
        <v>0.65708599252611422</v>
      </c>
      <c r="O81" s="235">
        <f>IF((ISERR(IRR($B$76:O76))),0,IF(IRR($B$76:O76)&lt;0,0,IRR($B$76:O76)))</f>
        <v>0.65739263317623764</v>
      </c>
      <c r="P81" s="235">
        <f>IF((ISERR(IRR($B$76:P76))),0,IF(IRR($B$76:P76)&lt;0,0,IRR($B$76:P76)))</f>
        <v>0.65757702919119976</v>
      </c>
      <c r="Q81" s="235">
        <f>IF((ISERR(IRR($B$76:Q76))),0,IF(IRR($B$76:Q76)&lt;0,0,IRR($B$76:Q76)))</f>
        <v>0.65768803026167144</v>
      </c>
      <c r="R81" s="235">
        <f>IF((ISERR(IRR($B$76:R76))),0,IF(IRR($B$76:R76)&lt;0,0,IRR($B$76:R76)))</f>
        <v>0.65775489631016126</v>
      </c>
      <c r="S81" s="235">
        <f>IF((ISERR(IRR($B$76:S76))),0,IF(IRR($B$76:S76)&lt;0,0,IRR($B$76:S76)))</f>
        <v>0.6577951944150654</v>
      </c>
      <c r="T81" s="235">
        <f>IF((ISERR(IRR($B$76:T76))),0,IF(IRR($B$76:T76)&lt;0,0,IRR($B$76:T76)))</f>
        <v>0.65781948820933156</v>
      </c>
      <c r="U81" s="235">
        <f>IF((ISERR(IRR($B$76:U76))),0,IF(IRR($B$76:U76)&lt;0,0,IRR($B$76:U76)))</f>
        <v>0.65783413667499968</v>
      </c>
      <c r="V81" s="235">
        <f>IF((ISERR(IRR($B$76:V76))),0,IF(IRR($B$76:V76)&lt;0,0,IRR($B$76:V76)))</f>
        <v>0.65784297041933815</v>
      </c>
      <c r="W81" s="235">
        <f>IF((ISERR(IRR($B$76:W76))),0,IF(IRR($B$76:W76)&lt;0,0,IRR($B$76:W76)))</f>
        <v>0.65784696619866034</v>
      </c>
      <c r="X81" s="235">
        <f>IF((ISERR(IRR($B$76:X76))),0,IF(IRR($B$76:X76)&lt;0,0,IRR($B$76:X76)))</f>
        <v>0.65784937624098583</v>
      </c>
      <c r="Y81" s="235">
        <f>IF((ISERR(IRR($B$76:Y76))),0,IF(IRR($B$76:Y76)&lt;0,0,IRR($B$76:Y76)))</f>
        <v>0.65785119329146091</v>
      </c>
      <c r="Z81" s="235">
        <f>IF((ISERR(IRR($B$76:Z76))),0,IF(IRR($B$76:Z76)&lt;0,0,IRR($B$76:Z76)))</f>
        <v>0.65785228927734651</v>
      </c>
      <c r="AA81" s="235">
        <f>IF((ISERR(IRR($B$76:AA76))),0,IF(IRR($B$76:AA76)&lt;0,0,IRR($B$76:AA76)))</f>
        <v>0.6578529834078598</v>
      </c>
      <c r="AB81" s="235">
        <f>IF((ISERR(IRR($B$76:AB76))),0,IF(IRR($B$76:AB76)&lt;0,0,IRR($B$76:AB76)))</f>
        <v>0.65785340209118659</v>
      </c>
      <c r="AC81" s="235">
        <f>IF((ISERR(IRR($B$76:AC76))),0,IF(IRR($B$76:AC76)&lt;0,0,IRR($B$76:AC76)))</f>
        <v>0.65785365764060388</v>
      </c>
      <c r="AD81" s="235">
        <f>IF((ISERR(IRR($B$76:AD76))),0,IF(IRR($B$76:AD76)&lt;0,0,IRR($B$76:AD76)))</f>
        <v>0.65785381178437929</v>
      </c>
      <c r="AE81" s="235">
        <f>IF((ISERR(IRR($B$76:AE76))),0,IF(IRR($B$76:AE76)&lt;0,0,IRR($B$76:AE76)))</f>
        <v>0.6578539050353841</v>
      </c>
      <c r="AF81" s="174">
        <f>IF((ISERR(IRR($B$76:AF76))),0,IF(IRR($B$76:AF76)&lt;0,0,IRR($B$76:AF76)))</f>
        <v>0.65785396128326878</v>
      </c>
    </row>
    <row r="82" spans="1:32" s="128" customFormat="1" ht="14.25">
      <c r="A82" s="161" t="s">
        <v>357</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8" customFormat="1" ht="15">
      <c r="A83" s="237" t="s">
        <v>486</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8" customFormat="1" ht="15">
      <c r="A84" s="238" t="s">
        <v>487</v>
      </c>
      <c r="B84" s="239">
        <f ca="1">IFERROR(IF(B83=0,IFERROR(IF(-B74/(B59+B64)=0,0.01,-B74/(B59+B64)),0.01),-OFFSET(B77,0,B83-1)/(-OFFSET(B77,0,B83-1)+OFFSET(B77,0,B83))),0)</f>
        <v>0.42277676076693349</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8" customFormat="1" ht="14.25">
      <c r="A85" s="240" t="s">
        <v>358</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8" customFormat="1" ht="15">
      <c r="A86" s="237" t="s">
        <v>486</v>
      </c>
      <c r="B86" s="236">
        <f>IFERROR(MATCH(-1,B85:AF85),0)</f>
        <v>2</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8" customFormat="1" thickBot="1">
      <c r="A87" s="241" t="s">
        <v>487</v>
      </c>
      <c r="B87" s="167">
        <f ca="1">IFERROR(IF(B86=0,IFERROR(IF(-B74/(B59+B64)=0,0.01,-B74/(B59+B64)),0.01),-OFFSET(B80,0,B86-1)/(-OFFSET(B80,0,B86-1)+OFFSET(B80,0,B86))),0)</f>
        <v>0.61751282699682086</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2">
        <f>B15</f>
        <v>2029</v>
      </c>
      <c r="C89" s="175">
        <f>B89+1</f>
        <v>2030</v>
      </c>
      <c r="D89" s="175">
        <f t="shared" ref="D89:Q89" si="26">C89+1</f>
        <v>2031</v>
      </c>
      <c r="E89" s="175">
        <f t="shared" si="26"/>
        <v>2032</v>
      </c>
      <c r="F89" s="175">
        <f t="shared" si="26"/>
        <v>2033</v>
      </c>
      <c r="G89" s="175">
        <f t="shared" si="26"/>
        <v>2034</v>
      </c>
      <c r="H89" s="175">
        <f t="shared" si="26"/>
        <v>2035</v>
      </c>
      <c r="I89" s="175">
        <f t="shared" si="26"/>
        <v>2036</v>
      </c>
      <c r="J89" s="175">
        <f t="shared" si="26"/>
        <v>2037</v>
      </c>
      <c r="K89" s="175">
        <f t="shared" si="26"/>
        <v>2038</v>
      </c>
      <c r="L89" s="175">
        <f t="shared" si="26"/>
        <v>2039</v>
      </c>
      <c r="M89" s="175">
        <f t="shared" si="26"/>
        <v>2040</v>
      </c>
      <c r="N89" s="175">
        <f t="shared" si="26"/>
        <v>2041</v>
      </c>
      <c r="O89" s="175">
        <f t="shared" si="26"/>
        <v>2042</v>
      </c>
      <c r="P89" s="175">
        <f t="shared" si="26"/>
        <v>2043</v>
      </c>
      <c r="Q89" s="175">
        <f t="shared" si="26"/>
        <v>2044</v>
      </c>
    </row>
    <row r="90" spans="1:32" s="175" customFormat="1" ht="36.75" customHeight="1">
      <c r="A90" s="175" t="s">
        <v>359</v>
      </c>
      <c r="B90" s="243">
        <f>B77</f>
        <v>-649.59016393442653</v>
      </c>
      <c r="C90" s="243">
        <f t="shared" ref="C90:Q90" si="27">C77</f>
        <v>-449.59016393442653</v>
      </c>
      <c r="D90" s="243">
        <f t="shared" si="27"/>
        <v>613.83196721311447</v>
      </c>
      <c r="E90" s="243">
        <f t="shared" si="27"/>
        <v>813.83196721311447</v>
      </c>
      <c r="F90" s="243">
        <f t="shared" si="27"/>
        <v>1229.6874999999998</v>
      </c>
      <c r="G90" s="243">
        <f t="shared" si="27"/>
        <v>1429.6874999999998</v>
      </c>
      <c r="H90" s="243">
        <f t="shared" si="27"/>
        <v>1683.6513831967211</v>
      </c>
      <c r="I90" s="243">
        <f t="shared" si="27"/>
        <v>1883.6513831967211</v>
      </c>
      <c r="J90" s="243">
        <f t="shared" si="27"/>
        <v>2097.1423539959014</v>
      </c>
      <c r="K90" s="243">
        <f t="shared" si="27"/>
        <v>2297.1423539959014</v>
      </c>
      <c r="L90" s="243">
        <f t="shared" si="27"/>
        <v>2500</v>
      </c>
      <c r="M90" s="243">
        <f t="shared" si="27"/>
        <v>2700</v>
      </c>
      <c r="N90" s="243">
        <f t="shared" si="27"/>
        <v>2900</v>
      </c>
      <c r="O90" s="243">
        <f t="shared" si="27"/>
        <v>3100</v>
      </c>
      <c r="P90" s="243">
        <f t="shared" si="27"/>
        <v>3300</v>
      </c>
      <c r="Q90" s="243">
        <f t="shared" si="27"/>
        <v>3500</v>
      </c>
    </row>
    <row r="91" spans="1:32" s="175" customFormat="1" ht="36.75" customHeight="1"/>
    <row r="92" spans="1:32" s="175" customFormat="1" ht="36.75" customHeight="1">
      <c r="A92" s="175" t="s">
        <v>360</v>
      </c>
      <c r="B92" s="243">
        <f>B80</f>
        <v>-649.59016393442653</v>
      </c>
      <c r="C92" s="243">
        <f t="shared" ref="C92:Q92" si="28">C80</f>
        <v>-478.81055501973094</v>
      </c>
      <c r="D92" s="243">
        <f t="shared" si="28"/>
        <v>296.57504684436765</v>
      </c>
      <c r="E92" s="243">
        <f t="shared" si="28"/>
        <v>421.09761033619748</v>
      </c>
      <c r="F92" s="243">
        <f t="shared" si="28"/>
        <v>642.18631747001882</v>
      </c>
      <c r="G92" s="243">
        <f t="shared" si="28"/>
        <v>732.98093233719521</v>
      </c>
      <c r="H92" s="243">
        <f t="shared" si="28"/>
        <v>831.42919877481313</v>
      </c>
      <c r="I92" s="243">
        <f t="shared" si="28"/>
        <v>897.63135409279107</v>
      </c>
      <c r="J92" s="243">
        <f t="shared" si="28"/>
        <v>957.97446060732113</v>
      </c>
      <c r="K92" s="243">
        <f t="shared" si="28"/>
        <v>1006.2452239687514</v>
      </c>
      <c r="L92" s="243">
        <f t="shared" si="28"/>
        <v>1048.0524711138312</v>
      </c>
      <c r="M92" s="243">
        <f t="shared" si="28"/>
        <v>1083.2487058029221</v>
      </c>
      <c r="N92" s="243">
        <f t="shared" si="28"/>
        <v>1113.302701780286</v>
      </c>
      <c r="O92" s="243">
        <f t="shared" si="28"/>
        <v>1138.9657501769764</v>
      </c>
      <c r="P92" s="243">
        <f t="shared" si="28"/>
        <v>1160.8793770207046</v>
      </c>
      <c r="Q92" s="243">
        <f t="shared" si="28"/>
        <v>1179.5913801320771</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C38" sqref="C38:D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ЭL2629_064</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Реконструкция оборудования РП-2 ул. Фурманова, д. 25А (Ковров)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04" t="s">
        <v>201</v>
      </c>
      <c r="B19" s="304"/>
      <c r="C19" s="304"/>
      <c r="D19" s="304"/>
      <c r="E19" s="304"/>
      <c r="F19" s="304"/>
      <c r="G19" s="304"/>
      <c r="H19" s="304"/>
      <c r="I19" s="304"/>
      <c r="J19" s="304"/>
    </row>
    <row r="20" spans="1:10" ht="16.5" thickBot="1">
      <c r="A20" s="26"/>
      <c r="B20" s="26"/>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285</v>
      </c>
      <c r="F22" s="311"/>
      <c r="G22" s="315"/>
      <c r="H22" s="318"/>
      <c r="I22" s="315"/>
      <c r="J22" s="308"/>
    </row>
    <row r="23" spans="1:10" ht="31.5">
      <c r="A23" s="313"/>
      <c r="B23" s="315"/>
      <c r="C23" s="204" t="s">
        <v>150</v>
      </c>
      <c r="D23" s="204" t="s">
        <v>149</v>
      </c>
      <c r="E23" s="204" t="s">
        <v>150</v>
      </c>
      <c r="F23" s="204" t="s">
        <v>149</v>
      </c>
      <c r="G23" s="315"/>
      <c r="H23" s="309"/>
      <c r="I23" s="315"/>
      <c r="J23" s="308"/>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3" t="s">
        <v>460</v>
      </c>
      <c r="C26" s="208" t="s">
        <v>220</v>
      </c>
      <c r="D26" s="208" t="s">
        <v>220</v>
      </c>
      <c r="E26" s="220">
        <v>47133</v>
      </c>
      <c r="F26" s="220">
        <v>47163</v>
      </c>
      <c r="G26" s="208" t="s">
        <v>220</v>
      </c>
      <c r="H26" s="208" t="s">
        <v>220</v>
      </c>
      <c r="I26" s="208" t="s">
        <v>220</v>
      </c>
      <c r="J26" s="112" t="s">
        <v>220</v>
      </c>
    </row>
    <row r="27" spans="1:10" ht="31.5">
      <c r="A27" s="111" t="s">
        <v>146</v>
      </c>
      <c r="B27" s="253" t="s">
        <v>174</v>
      </c>
      <c r="C27" s="208" t="s">
        <v>220</v>
      </c>
      <c r="D27" s="208" t="s">
        <v>220</v>
      </c>
      <c r="E27" s="220">
        <v>47163</v>
      </c>
      <c r="F27" s="220">
        <v>47170</v>
      </c>
      <c r="G27" s="208" t="s">
        <v>220</v>
      </c>
      <c r="H27" s="208" t="s">
        <v>220</v>
      </c>
      <c r="I27" s="208" t="s">
        <v>220</v>
      </c>
      <c r="J27" s="112" t="s">
        <v>220</v>
      </c>
    </row>
    <row r="28" spans="1:10" ht="31.5">
      <c r="A28" s="111" t="s">
        <v>145</v>
      </c>
      <c r="B28" s="253" t="s">
        <v>461</v>
      </c>
      <c r="C28" s="208" t="s">
        <v>220</v>
      </c>
      <c r="D28" s="208" t="s">
        <v>220</v>
      </c>
      <c r="E28" s="220">
        <v>47170</v>
      </c>
      <c r="F28" s="220">
        <v>47230</v>
      </c>
      <c r="G28" s="208" t="s">
        <v>220</v>
      </c>
      <c r="H28" s="208" t="s">
        <v>220</v>
      </c>
      <c r="I28" s="208" t="s">
        <v>220</v>
      </c>
      <c r="J28" s="112" t="s">
        <v>220</v>
      </c>
    </row>
    <row r="29" spans="1:10" ht="31.5">
      <c r="A29" s="111" t="s">
        <v>144</v>
      </c>
      <c r="B29" s="253" t="s">
        <v>462</v>
      </c>
      <c r="C29" s="208" t="s">
        <v>220</v>
      </c>
      <c r="D29" s="208" t="s">
        <v>220</v>
      </c>
      <c r="E29" s="220">
        <v>47230</v>
      </c>
      <c r="F29" s="220">
        <v>47238</v>
      </c>
      <c r="G29" s="208" t="s">
        <v>220</v>
      </c>
      <c r="H29" s="208" t="s">
        <v>220</v>
      </c>
      <c r="I29" s="208" t="s">
        <v>220</v>
      </c>
      <c r="J29" s="112" t="s">
        <v>220</v>
      </c>
    </row>
    <row r="30" spans="1:10">
      <c r="A30" s="109">
        <v>2</v>
      </c>
      <c r="B30" s="206" t="s">
        <v>143</v>
      </c>
      <c r="C30" s="221" t="s">
        <v>220</v>
      </c>
      <c r="D30" s="221" t="s">
        <v>220</v>
      </c>
      <c r="E30" s="221" t="s">
        <v>220</v>
      </c>
      <c r="F30" s="221" t="s">
        <v>220</v>
      </c>
      <c r="G30" s="207" t="s">
        <v>220</v>
      </c>
      <c r="H30" s="207" t="s">
        <v>220</v>
      </c>
      <c r="I30" s="207" t="s">
        <v>220</v>
      </c>
      <c r="J30" s="110" t="s">
        <v>220</v>
      </c>
    </row>
    <row r="31" spans="1:10" ht="31.5">
      <c r="A31" s="111" t="s">
        <v>142</v>
      </c>
      <c r="B31" s="254" t="s">
        <v>463</v>
      </c>
      <c r="C31" s="208" t="s">
        <v>220</v>
      </c>
      <c r="D31" s="208" t="s">
        <v>220</v>
      </c>
      <c r="E31" s="220">
        <v>47239</v>
      </c>
      <c r="F31" s="220">
        <v>47269</v>
      </c>
      <c r="G31" s="208" t="s">
        <v>220</v>
      </c>
      <c r="H31" s="208">
        <v>0</v>
      </c>
      <c r="I31" s="208" t="s">
        <v>220</v>
      </c>
      <c r="J31" s="112" t="s">
        <v>220</v>
      </c>
    </row>
    <row r="32" spans="1:10" ht="47.25">
      <c r="A32" s="111" t="s">
        <v>141</v>
      </c>
      <c r="B32" s="254" t="s">
        <v>464</v>
      </c>
      <c r="C32" s="208" t="s">
        <v>220</v>
      </c>
      <c r="D32" s="208" t="s">
        <v>220</v>
      </c>
      <c r="E32" s="220">
        <v>47230</v>
      </c>
      <c r="F32" s="220">
        <v>47260</v>
      </c>
      <c r="G32" s="208">
        <v>0</v>
      </c>
      <c r="H32" s="208">
        <v>0</v>
      </c>
      <c r="I32" s="208" t="s">
        <v>220</v>
      </c>
      <c r="J32" s="112" t="s">
        <v>220</v>
      </c>
    </row>
    <row r="33" spans="1:10" ht="31.5">
      <c r="A33" s="111" t="s">
        <v>465</v>
      </c>
      <c r="B33" s="254" t="s">
        <v>466</v>
      </c>
      <c r="C33" s="208" t="s">
        <v>220</v>
      </c>
      <c r="D33" s="208" t="s">
        <v>220</v>
      </c>
      <c r="E33" s="220">
        <v>47260</v>
      </c>
      <c r="F33" s="220">
        <v>47267</v>
      </c>
      <c r="G33" s="208">
        <v>0</v>
      </c>
      <c r="H33" s="208">
        <v>0</v>
      </c>
      <c r="I33" s="208" t="s">
        <v>220</v>
      </c>
      <c r="J33" s="112" t="s">
        <v>220</v>
      </c>
    </row>
    <row r="34" spans="1:10" ht="31.5">
      <c r="A34" s="109">
        <v>3</v>
      </c>
      <c r="B34" s="206" t="s">
        <v>219</v>
      </c>
      <c r="C34" s="221" t="s">
        <v>220</v>
      </c>
      <c r="D34" s="221" t="s">
        <v>220</v>
      </c>
      <c r="E34" s="221" t="s">
        <v>220</v>
      </c>
      <c r="F34" s="221" t="s">
        <v>220</v>
      </c>
      <c r="G34" s="207" t="s">
        <v>220</v>
      </c>
      <c r="H34" s="207" t="s">
        <v>220</v>
      </c>
      <c r="I34" s="207" t="s">
        <v>220</v>
      </c>
      <c r="J34" s="110" t="s">
        <v>220</v>
      </c>
    </row>
    <row r="35" spans="1:10">
      <c r="A35" s="111" t="s">
        <v>140</v>
      </c>
      <c r="B35" s="254" t="s">
        <v>467</v>
      </c>
      <c r="C35" s="208" t="s">
        <v>220</v>
      </c>
      <c r="D35" s="208" t="s">
        <v>220</v>
      </c>
      <c r="E35" s="220">
        <v>47267</v>
      </c>
      <c r="F35" s="220">
        <v>47361</v>
      </c>
      <c r="G35" s="208" t="s">
        <v>220</v>
      </c>
      <c r="H35" s="208">
        <v>0</v>
      </c>
      <c r="I35" s="208" t="s">
        <v>220</v>
      </c>
      <c r="J35" s="112" t="s">
        <v>220</v>
      </c>
    </row>
    <row r="36" spans="1:10">
      <c r="A36" s="111" t="s">
        <v>139</v>
      </c>
      <c r="B36" s="254" t="s">
        <v>468</v>
      </c>
      <c r="C36" s="208" t="s">
        <v>220</v>
      </c>
      <c r="D36" s="208" t="s">
        <v>220</v>
      </c>
      <c r="E36" s="220">
        <v>47345</v>
      </c>
      <c r="F36" s="220">
        <v>47361</v>
      </c>
      <c r="G36" s="208">
        <v>0</v>
      </c>
      <c r="H36" s="208">
        <v>0</v>
      </c>
      <c r="I36" s="208" t="s">
        <v>220</v>
      </c>
      <c r="J36" s="112" t="s">
        <v>220</v>
      </c>
    </row>
    <row r="37" spans="1:10">
      <c r="A37" s="109">
        <v>4</v>
      </c>
      <c r="B37" s="206" t="s">
        <v>138</v>
      </c>
      <c r="C37" s="221" t="s">
        <v>220</v>
      </c>
      <c r="D37" s="221" t="s">
        <v>220</v>
      </c>
      <c r="E37" s="221" t="s">
        <v>220</v>
      </c>
      <c r="F37" s="221" t="s">
        <v>220</v>
      </c>
      <c r="G37" s="207" t="s">
        <v>220</v>
      </c>
      <c r="H37" s="207" t="s">
        <v>220</v>
      </c>
      <c r="I37" s="207" t="s">
        <v>220</v>
      </c>
      <c r="J37" s="110" t="s">
        <v>220</v>
      </c>
    </row>
    <row r="38" spans="1:10">
      <c r="A38" s="111" t="s">
        <v>137</v>
      </c>
      <c r="B38" s="254" t="s">
        <v>469</v>
      </c>
      <c r="C38" s="208" t="s">
        <v>220</v>
      </c>
      <c r="D38" s="208" t="s">
        <v>220</v>
      </c>
      <c r="E38" s="220">
        <v>47331</v>
      </c>
      <c r="F38" s="220">
        <v>47452</v>
      </c>
      <c r="G38" s="208" t="s">
        <v>220</v>
      </c>
      <c r="H38" s="208">
        <v>0</v>
      </c>
      <c r="I38" s="208" t="s">
        <v>220</v>
      </c>
      <c r="J38" s="112" t="s">
        <v>220</v>
      </c>
    </row>
    <row r="39" spans="1:10">
      <c r="A39" s="111" t="s">
        <v>136</v>
      </c>
      <c r="B39" s="254" t="s">
        <v>470</v>
      </c>
      <c r="C39" s="208" t="s">
        <v>220</v>
      </c>
      <c r="D39" s="208" t="s">
        <v>220</v>
      </c>
      <c r="E39" s="220">
        <v>47331</v>
      </c>
      <c r="F39" s="220">
        <v>47482</v>
      </c>
      <c r="G39" s="208" t="s">
        <v>220</v>
      </c>
      <c r="H39" s="208">
        <v>0</v>
      </c>
      <c r="I39" s="208" t="s">
        <v>220</v>
      </c>
      <c r="J39" s="112"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0" zoomScale="70" zoomScaleNormal="70" zoomScaleSheetLayoutView="70" workbookViewId="0">
      <selection activeCell="V66" sqref="V66"/>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ЭL2629_064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Реконструкция оборудования РП-2 ул. Фурманова, д. 25А (Ковров)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284</v>
      </c>
      <c r="H20" s="325" t="s">
        <v>225</v>
      </c>
      <c r="I20" s="326"/>
      <c r="J20" s="326"/>
      <c r="K20" s="326"/>
      <c r="L20" s="325" t="s">
        <v>283</v>
      </c>
      <c r="M20" s="326"/>
      <c r="N20" s="326"/>
      <c r="O20" s="326"/>
      <c r="P20" s="325" t="s">
        <v>292</v>
      </c>
      <c r="Q20" s="326"/>
      <c r="R20" s="326"/>
      <c r="S20" s="326"/>
      <c r="T20" s="325" t="s">
        <v>289</v>
      </c>
      <c r="U20" s="326"/>
      <c r="V20" s="326"/>
      <c r="W20" s="326"/>
      <c r="X20" s="327" t="s">
        <v>131</v>
      </c>
      <c r="Y20" s="328"/>
    </row>
    <row r="21" spans="1:25" ht="99.75" customHeight="1">
      <c r="A21" s="321"/>
      <c r="B21" s="318"/>
      <c r="C21" s="315"/>
      <c r="D21" s="315"/>
      <c r="E21" s="323"/>
      <c r="F21" s="323"/>
      <c r="G21" s="318"/>
      <c r="H21" s="315" t="s">
        <v>0</v>
      </c>
      <c r="I21" s="315"/>
      <c r="J21" s="315" t="s">
        <v>285</v>
      </c>
      <c r="K21" s="315"/>
      <c r="L21" s="315" t="s">
        <v>0</v>
      </c>
      <c r="M21" s="315"/>
      <c r="N21" s="315" t="s">
        <v>285</v>
      </c>
      <c r="O21" s="315"/>
      <c r="P21" s="315" t="s">
        <v>0</v>
      </c>
      <c r="Q21" s="315"/>
      <c r="R21" s="315" t="s">
        <v>285</v>
      </c>
      <c r="S21" s="315"/>
      <c r="T21" s="315" t="s">
        <v>0</v>
      </c>
      <c r="U21" s="315"/>
      <c r="V21" s="315" t="s">
        <v>285</v>
      </c>
      <c r="W21" s="315"/>
      <c r="X21" s="329"/>
      <c r="Y21" s="330"/>
    </row>
    <row r="22" spans="1:25" ht="89.25" customHeight="1">
      <c r="A22" s="322"/>
      <c r="B22" s="309"/>
      <c r="C22" s="113" t="s">
        <v>0</v>
      </c>
      <c r="D22" s="113" t="s">
        <v>286</v>
      </c>
      <c r="E22" s="113" t="s">
        <v>282</v>
      </c>
      <c r="F22" s="113" t="s">
        <v>471</v>
      </c>
      <c r="G22" s="309"/>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3" t="s">
        <v>130</v>
      </c>
      <c r="Y22" s="114" t="s">
        <v>286</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0" t="s">
        <v>129</v>
      </c>
      <c r="C24" s="211">
        <f>SUM(C25:C29)</f>
        <v>0</v>
      </c>
      <c r="D24" s="211">
        <f t="shared" ref="D24:R24" si="0">SUM(D25:D29)</f>
        <v>5</v>
      </c>
      <c r="E24" s="211">
        <f t="shared" si="0"/>
        <v>0</v>
      </c>
      <c r="F24" s="211">
        <f t="shared" si="0"/>
        <v>5</v>
      </c>
      <c r="G24" s="211">
        <f t="shared" si="0"/>
        <v>0</v>
      </c>
      <c r="H24" s="211">
        <f t="shared" si="0"/>
        <v>0</v>
      </c>
      <c r="I24" s="211" t="s">
        <v>220</v>
      </c>
      <c r="J24" s="211">
        <f t="shared" si="0"/>
        <v>0</v>
      </c>
      <c r="K24" s="211" t="s">
        <v>220</v>
      </c>
      <c r="L24" s="211">
        <f t="shared" ref="L24" si="1">SUM(L25:L29)</f>
        <v>0</v>
      </c>
      <c r="M24" s="211" t="s">
        <v>220</v>
      </c>
      <c r="N24" s="211">
        <f t="shared" ref="N24" si="2">SUM(N25:N29)</f>
        <v>0</v>
      </c>
      <c r="O24" s="211" t="s">
        <v>220</v>
      </c>
      <c r="P24" s="211">
        <f t="shared" si="0"/>
        <v>0</v>
      </c>
      <c r="Q24" s="211" t="s">
        <v>220</v>
      </c>
      <c r="R24" s="211">
        <f t="shared" si="0"/>
        <v>0</v>
      </c>
      <c r="S24" s="211" t="s">
        <v>220</v>
      </c>
      <c r="T24" s="211">
        <f t="shared" ref="T24" si="3">SUM(T25:T29)</f>
        <v>0</v>
      </c>
      <c r="U24" s="211" t="s">
        <v>220</v>
      </c>
      <c r="V24" s="211">
        <f t="shared" ref="V24" si="4">SUM(V25:V29)</f>
        <v>5</v>
      </c>
      <c r="W24" s="211" t="s">
        <v>293</v>
      </c>
      <c r="X24" s="211" t="str">
        <f>IF(SUM(H24,L24,P24,T24)=0,"нд",SUM(H24,L24,P24,T24))</f>
        <v>нд</v>
      </c>
      <c r="Y24" s="211">
        <f>IF(SUM(J24,N24,R24,V24)=0,"нд",SUM(J24,N24,R24,V24))</f>
        <v>5</v>
      </c>
    </row>
    <row r="25" spans="1:25" ht="24" customHeight="1">
      <c r="A25" s="116"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5">IF(SUM(H25,L25,P25,T25)=0,"нд",SUM(H25,L25,P25,T25))</f>
        <v>нд</v>
      </c>
      <c r="Y25" s="214" t="str">
        <f t="shared" ref="Y25:Y26" si="6">IF(SUM(J25,N25,R25,V25)=0,"нд",SUM(J25,N25,R25,V25))</f>
        <v>нд</v>
      </c>
    </row>
    <row r="26" spans="1:25">
      <c r="A26" s="116"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5"/>
        <v>нд</v>
      </c>
      <c r="Y26" s="214" t="str">
        <f t="shared" si="6"/>
        <v>нд</v>
      </c>
    </row>
    <row r="27" spans="1:25" ht="31.5">
      <c r="A27" s="116" t="s">
        <v>124</v>
      </c>
      <c r="B27" s="212" t="s">
        <v>173</v>
      </c>
      <c r="C27" s="213">
        <v>0</v>
      </c>
      <c r="D27" s="213">
        <v>5</v>
      </c>
      <c r="E27" s="213">
        <v>0</v>
      </c>
      <c r="F27" s="213">
        <v>5</v>
      </c>
      <c r="G27" s="213">
        <v>0</v>
      </c>
      <c r="H27" s="213">
        <v>0</v>
      </c>
      <c r="I27" s="213" t="s">
        <v>220</v>
      </c>
      <c r="J27" s="213">
        <v>0</v>
      </c>
      <c r="K27" s="213" t="s">
        <v>220</v>
      </c>
      <c r="L27" s="213">
        <v>0</v>
      </c>
      <c r="M27" s="213" t="s">
        <v>220</v>
      </c>
      <c r="N27" s="213">
        <v>0</v>
      </c>
      <c r="O27" s="213" t="s">
        <v>220</v>
      </c>
      <c r="P27" s="213">
        <v>0</v>
      </c>
      <c r="Q27" s="213" t="s">
        <v>220</v>
      </c>
      <c r="R27" s="213">
        <v>0</v>
      </c>
      <c r="S27" s="213" t="s">
        <v>220</v>
      </c>
      <c r="T27" s="213">
        <v>0</v>
      </c>
      <c r="U27" s="213" t="s">
        <v>220</v>
      </c>
      <c r="V27" s="213">
        <v>5</v>
      </c>
      <c r="W27" s="213" t="s">
        <v>293</v>
      </c>
      <c r="X27" s="214" t="str">
        <f>IF(SUM(H27,L27,P27,T27)=0,"нд",SUM(H27,L27,P27,T27))</f>
        <v>нд</v>
      </c>
      <c r="Y27" s="214">
        <f>IF(SUM(J27,N27,R27,V27)=0,"нд",SUM(J27,N27,R27,V27))</f>
        <v>5</v>
      </c>
    </row>
    <row r="28" spans="1:25">
      <c r="A28" s="116"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7">IF(SUM(H28,L28,P28,T28)=0,"нд",SUM(H28,L28,P28,T28))</f>
        <v>нд</v>
      </c>
      <c r="Y28" s="214" t="str">
        <f t="shared" ref="Y28:Y29" si="8">IF(SUM(J28,N28,R28,V28)=0,"нд",SUM(J28,N28,R28,V28))</f>
        <v>нд</v>
      </c>
    </row>
    <row r="29" spans="1:25">
      <c r="A29" s="116"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7"/>
        <v>нд</v>
      </c>
      <c r="Y29" s="214" t="str">
        <f t="shared" si="8"/>
        <v>нд</v>
      </c>
    </row>
    <row r="30" spans="1:25" ht="47.25">
      <c r="A30" s="115" t="s">
        <v>59</v>
      </c>
      <c r="B30" s="210" t="s">
        <v>119</v>
      </c>
      <c r="C30" s="211">
        <f>SUM(C31:C32)</f>
        <v>0</v>
      </c>
      <c r="D30" s="211">
        <f t="shared" ref="D30:F30" si="9">SUM(D31:D32)</f>
        <v>4.0983606557377046</v>
      </c>
      <c r="E30" s="211">
        <f t="shared" si="9"/>
        <v>0</v>
      </c>
      <c r="F30" s="211">
        <f t="shared" si="9"/>
        <v>4.0983606557377046</v>
      </c>
      <c r="G30" s="211">
        <v>0</v>
      </c>
      <c r="H30" s="211">
        <f>SUM(H31:H32)</f>
        <v>0</v>
      </c>
      <c r="I30" s="211" t="s">
        <v>220</v>
      </c>
      <c r="J30" s="211">
        <f t="shared" ref="J30" si="10">SUM(J31:J32)</f>
        <v>0</v>
      </c>
      <c r="K30" s="211" t="s">
        <v>220</v>
      </c>
      <c r="L30" s="211">
        <f>SUM(L31:L32)</f>
        <v>0</v>
      </c>
      <c r="M30" s="211" t="s">
        <v>220</v>
      </c>
      <c r="N30" s="211">
        <f t="shared" ref="N30" si="11">SUM(N31:N32)</f>
        <v>0</v>
      </c>
      <c r="O30" s="211" t="s">
        <v>220</v>
      </c>
      <c r="P30" s="211">
        <v>0</v>
      </c>
      <c r="Q30" s="211" t="s">
        <v>220</v>
      </c>
      <c r="R30" s="211">
        <v>0</v>
      </c>
      <c r="S30" s="211" t="s">
        <v>220</v>
      </c>
      <c r="T30" s="211">
        <f>SUM(T31:T32)</f>
        <v>0</v>
      </c>
      <c r="U30" s="211" t="s">
        <v>220</v>
      </c>
      <c r="V30" s="211">
        <f t="shared" ref="V30" si="12">SUM(V31:V32)</f>
        <v>4.0983606557377046</v>
      </c>
      <c r="W30" s="211" t="s">
        <v>293</v>
      </c>
      <c r="X30" s="211" t="str">
        <f>IF(SUM(H30,L30,P30,T30)=0,"нд",SUM(H30,L30,P30,T30))</f>
        <v>нд</v>
      </c>
      <c r="Y30" s="211">
        <f>IF(SUM(J30,N30,R30,V30)=0,"нд",SUM(J30,N30,R30,V30))</f>
        <v>4.0983606557377046</v>
      </c>
    </row>
    <row r="31" spans="1:25">
      <c r="A31" s="117" t="s">
        <v>118</v>
      </c>
      <c r="B31" s="212" t="s">
        <v>117</v>
      </c>
      <c r="C31" s="213">
        <v>0</v>
      </c>
      <c r="D31" s="213">
        <v>0.20491803278688525</v>
      </c>
      <c r="E31" s="213">
        <v>0</v>
      </c>
      <c r="F31" s="213">
        <v>0.20491803278688525</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3" t="s">
        <v>220</v>
      </c>
      <c r="V31" s="213">
        <v>0.20491803278688525</v>
      </c>
      <c r="W31" s="213" t="s">
        <v>220</v>
      </c>
      <c r="X31" s="214" t="str">
        <f>IF(SUM(H31,L31,P31,T31)=0,"нд",SUM(H31,L31,P31,T31))</f>
        <v>нд</v>
      </c>
      <c r="Y31" s="214">
        <f>IF(SUM(J31,N31,R31,V31)=0,"нд",SUM(J31,N31,R31,V31))</f>
        <v>0.20491803278688525</v>
      </c>
    </row>
    <row r="32" spans="1:25" ht="31.5">
      <c r="A32" s="117" t="s">
        <v>116</v>
      </c>
      <c r="B32" s="212" t="s">
        <v>115</v>
      </c>
      <c r="C32" s="213">
        <v>0</v>
      </c>
      <c r="D32" s="213">
        <v>3.8934426229508192</v>
      </c>
      <c r="E32" s="213">
        <v>0</v>
      </c>
      <c r="F32" s="213">
        <v>3.8934426229508192</v>
      </c>
      <c r="G32" s="213">
        <v>0</v>
      </c>
      <c r="H32" s="213">
        <v>0</v>
      </c>
      <c r="I32" s="213" t="s">
        <v>220</v>
      </c>
      <c r="J32" s="213">
        <v>0</v>
      </c>
      <c r="K32" s="213" t="s">
        <v>220</v>
      </c>
      <c r="L32" s="213">
        <v>0</v>
      </c>
      <c r="M32" s="213" t="s">
        <v>220</v>
      </c>
      <c r="N32" s="213">
        <v>0</v>
      </c>
      <c r="O32" s="213" t="s">
        <v>220</v>
      </c>
      <c r="P32" s="213">
        <v>0</v>
      </c>
      <c r="Q32" s="213" t="s">
        <v>220</v>
      </c>
      <c r="R32" s="213">
        <v>0</v>
      </c>
      <c r="S32" s="213" t="s">
        <v>220</v>
      </c>
      <c r="T32" s="213">
        <v>0</v>
      </c>
      <c r="U32" s="213" t="s">
        <v>220</v>
      </c>
      <c r="V32" s="213">
        <v>3.8934426229508192</v>
      </c>
      <c r="W32" s="213" t="s">
        <v>293</v>
      </c>
      <c r="X32" s="214" t="str">
        <f>IF(SUM(H32,L32,P32,T32)=0,"нд",SUM(H32,L32,P32,T32))</f>
        <v>нд</v>
      </c>
      <c r="Y32" s="214">
        <f>IF(SUM(J32,N32,R32,V32)=0,"нд",SUM(J32,N32,R32,V32))</f>
        <v>3.8934426229508192</v>
      </c>
    </row>
    <row r="33" spans="1:25">
      <c r="A33" s="117"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7"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5"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6"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13">IF(SUM(H36,L36,P36,T36)=0,"нд",SUM(H36,L36,P36,T36))</f>
        <v>нд</v>
      </c>
      <c r="Y36" s="214" t="str">
        <f t="shared" ref="Y36:Y41" si="14">IF(SUM(J36,N36,R36,V36)=0,"нд",SUM(J36,N36,R36,V36))</f>
        <v>нд</v>
      </c>
    </row>
    <row r="37" spans="1:25">
      <c r="A37" s="116" t="s">
        <v>107</v>
      </c>
      <c r="B37" s="215" t="s">
        <v>97</v>
      </c>
      <c r="C37" s="213">
        <v>0</v>
      </c>
      <c r="D37" s="213">
        <v>0</v>
      </c>
      <c r="E37" s="213">
        <v>0</v>
      </c>
      <c r="F37" s="213">
        <v>0</v>
      </c>
      <c r="G37" s="213">
        <v>0</v>
      </c>
      <c r="H37" s="213">
        <v>0</v>
      </c>
      <c r="I37" s="213" t="s">
        <v>220</v>
      </c>
      <c r="J37" s="213">
        <v>0</v>
      </c>
      <c r="K37" s="213" t="s">
        <v>220</v>
      </c>
      <c r="L37" s="213">
        <v>0</v>
      </c>
      <c r="M37" s="213" t="s">
        <v>220</v>
      </c>
      <c r="N37" s="213">
        <v>0</v>
      </c>
      <c r="O37" s="213" t="s">
        <v>220</v>
      </c>
      <c r="P37" s="213">
        <v>0</v>
      </c>
      <c r="Q37" s="213" t="s">
        <v>220</v>
      </c>
      <c r="R37" s="213">
        <v>0</v>
      </c>
      <c r="S37" s="213" t="s">
        <v>220</v>
      </c>
      <c r="T37" s="213">
        <v>0</v>
      </c>
      <c r="U37" s="213" t="s">
        <v>220</v>
      </c>
      <c r="V37" s="213">
        <v>0</v>
      </c>
      <c r="W37" s="213" t="s">
        <v>220</v>
      </c>
      <c r="X37" s="214" t="str">
        <f t="shared" si="13"/>
        <v>нд</v>
      </c>
      <c r="Y37" s="214" t="str">
        <f t="shared" si="14"/>
        <v>нд</v>
      </c>
    </row>
    <row r="38" spans="1:25">
      <c r="A38" s="116"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13"/>
        <v>нд</v>
      </c>
      <c r="Y38" s="214" t="str">
        <f t="shared" si="14"/>
        <v>нд</v>
      </c>
    </row>
    <row r="39" spans="1:25" ht="31.5">
      <c r="A39" s="116"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13"/>
        <v>нд</v>
      </c>
      <c r="Y39" s="214" t="str">
        <f t="shared" si="14"/>
        <v>нд</v>
      </c>
    </row>
    <row r="40" spans="1:25" ht="31.5">
      <c r="A40" s="116"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13"/>
        <v>нд</v>
      </c>
      <c r="Y40" s="214" t="str">
        <f t="shared" si="14"/>
        <v>нд</v>
      </c>
    </row>
    <row r="41" spans="1:25">
      <c r="A41" s="116"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13"/>
        <v>нд</v>
      </c>
      <c r="Y41" s="214" t="str">
        <f t="shared" si="14"/>
        <v>нд</v>
      </c>
    </row>
    <row r="42" spans="1:25" ht="18.75">
      <c r="A42" s="116"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13"/>
        <v>нд</v>
      </c>
      <c r="Y42" s="214" t="str">
        <f>IF(SUM(J42,N42,R42,V42)=0,"нд",SUM(J42,N42,R42,V42))</f>
        <v>нд</v>
      </c>
    </row>
    <row r="43" spans="1:25" ht="48.75" customHeight="1">
      <c r="A43" s="115"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6"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15">IF(SUM(H44,L44,P44,T44)=0,"нд",SUM(H44,L44,P44,T44))</f>
        <v>нд</v>
      </c>
      <c r="Y44" s="214" t="str">
        <f t="shared" ref="Y44:Y50" si="16">IF(SUM(J44,N44,R44,V44)=0,"нд",SUM(J44,N44,R44,V44))</f>
        <v>нд</v>
      </c>
    </row>
    <row r="45" spans="1:25">
      <c r="A45" s="116" t="s">
        <v>98</v>
      </c>
      <c r="B45" s="212" t="s">
        <v>97</v>
      </c>
      <c r="C45" s="213">
        <v>0</v>
      </c>
      <c r="D45" s="213">
        <v>0</v>
      </c>
      <c r="E45" s="213">
        <v>0</v>
      </c>
      <c r="F45" s="213">
        <v>0</v>
      </c>
      <c r="G45" s="213">
        <v>0</v>
      </c>
      <c r="H45" s="213">
        <v>0</v>
      </c>
      <c r="I45" s="213" t="s">
        <v>220</v>
      </c>
      <c r="J45" s="213">
        <v>0</v>
      </c>
      <c r="K45" s="213" t="s">
        <v>220</v>
      </c>
      <c r="L45" s="213">
        <v>0</v>
      </c>
      <c r="M45" s="213" t="s">
        <v>220</v>
      </c>
      <c r="N45" s="213">
        <v>0</v>
      </c>
      <c r="O45" s="213" t="s">
        <v>220</v>
      </c>
      <c r="P45" s="213">
        <v>0</v>
      </c>
      <c r="Q45" s="213" t="s">
        <v>220</v>
      </c>
      <c r="R45" s="213">
        <v>0</v>
      </c>
      <c r="S45" s="213" t="s">
        <v>220</v>
      </c>
      <c r="T45" s="213">
        <v>0</v>
      </c>
      <c r="U45" s="213" t="s">
        <v>220</v>
      </c>
      <c r="V45" s="213">
        <v>0</v>
      </c>
      <c r="W45" s="213" t="s">
        <v>220</v>
      </c>
      <c r="X45" s="214" t="str">
        <f t="shared" si="15"/>
        <v>нд</v>
      </c>
      <c r="Y45" s="214" t="str">
        <f t="shared" si="16"/>
        <v>нд</v>
      </c>
    </row>
    <row r="46" spans="1:25">
      <c r="A46" s="116"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15"/>
        <v>нд</v>
      </c>
      <c r="Y46" s="214" t="str">
        <f t="shared" si="16"/>
        <v>нд</v>
      </c>
    </row>
    <row r="47" spans="1:25" ht="31.5">
      <c r="A47" s="116"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15"/>
        <v>нд</v>
      </c>
      <c r="Y47" s="214" t="str">
        <f t="shared" si="16"/>
        <v>нд</v>
      </c>
    </row>
    <row r="48" spans="1:25" ht="31.5">
      <c r="A48" s="116"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15"/>
        <v>нд</v>
      </c>
      <c r="Y48" s="214" t="str">
        <f t="shared" si="16"/>
        <v>нд</v>
      </c>
    </row>
    <row r="49" spans="1:25">
      <c r="A49" s="116"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15"/>
        <v>нд</v>
      </c>
      <c r="Y49" s="214" t="str">
        <f t="shared" si="16"/>
        <v>нд</v>
      </c>
    </row>
    <row r="50" spans="1:25" ht="18.75">
      <c r="A50" s="116"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15"/>
        <v>нд</v>
      </c>
      <c r="Y50" s="214" t="str">
        <f t="shared" si="16"/>
        <v>нд</v>
      </c>
    </row>
    <row r="51" spans="1:25" ht="35.25" customHeight="1">
      <c r="A51" s="115"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6" t="s">
        <v>85</v>
      </c>
      <c r="B52" s="212" t="s">
        <v>84</v>
      </c>
      <c r="C52" s="213">
        <f>SUM(C31:C32)</f>
        <v>0</v>
      </c>
      <c r="D52" s="213">
        <f t="shared" ref="D52:F52" si="17">SUM(D31:D32)</f>
        <v>4.0983606557377046</v>
      </c>
      <c r="E52" s="213">
        <f>SUM(E31:E32)</f>
        <v>0</v>
      </c>
      <c r="F52" s="213">
        <f t="shared" si="17"/>
        <v>4.0983606557377046</v>
      </c>
      <c r="G52" s="213">
        <v>0</v>
      </c>
      <c r="H52" s="213">
        <v>0</v>
      </c>
      <c r="I52" s="213" t="s">
        <v>220</v>
      </c>
      <c r="J52" s="213">
        <v>0</v>
      </c>
      <c r="K52" s="213" t="s">
        <v>220</v>
      </c>
      <c r="L52" s="213">
        <f>SUM(L31:L32)</f>
        <v>0</v>
      </c>
      <c r="M52" s="213" t="s">
        <v>220</v>
      </c>
      <c r="N52" s="213">
        <f>SUM(N31:N32)</f>
        <v>0</v>
      </c>
      <c r="O52" s="213" t="s">
        <v>220</v>
      </c>
      <c r="P52" s="213">
        <v>0</v>
      </c>
      <c r="Q52" s="213" t="s">
        <v>220</v>
      </c>
      <c r="R52" s="213">
        <v>0</v>
      </c>
      <c r="S52" s="213" t="s">
        <v>220</v>
      </c>
      <c r="T52" s="213">
        <f>SUM(T31:T32)</f>
        <v>0</v>
      </c>
      <c r="U52" s="213" t="s">
        <v>220</v>
      </c>
      <c r="V52" s="213">
        <f>SUM(V31:V32)</f>
        <v>4.0983606557377046</v>
      </c>
      <c r="W52" s="213" t="s">
        <v>293</v>
      </c>
      <c r="X52" s="213" t="str">
        <f t="shared" ref="X52:X64" si="18">IF(SUM(H52,L52,P52,T52)=0,"нд",SUM(H52,L52,P52,T52))</f>
        <v>нд</v>
      </c>
      <c r="Y52" s="213">
        <f>IF(SUM(J52,N52,R52,V52)=0,"нд",SUM(J52,N52,R52,V52))</f>
        <v>4.0983606557377046</v>
      </c>
    </row>
    <row r="53" spans="1:25">
      <c r="A53" s="116"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8"/>
        <v>нд</v>
      </c>
      <c r="Y53" s="214" t="str">
        <f t="shared" ref="Y53:Y56" si="19">IF(SUM(J53,N53,R53,V53)=0,"нд",SUM(J53,N53,R53,V53))</f>
        <v>нд</v>
      </c>
    </row>
    <row r="54" spans="1:25">
      <c r="A54" s="116" t="s">
        <v>82</v>
      </c>
      <c r="B54" s="215" t="s">
        <v>76</v>
      </c>
      <c r="C54" s="213">
        <v>0</v>
      </c>
      <c r="D54" s="213">
        <v>0</v>
      </c>
      <c r="E54" s="213">
        <v>0</v>
      </c>
      <c r="F54" s="213">
        <v>0</v>
      </c>
      <c r="G54" s="213">
        <v>0</v>
      </c>
      <c r="H54" s="213">
        <v>0</v>
      </c>
      <c r="I54" s="213" t="s">
        <v>220</v>
      </c>
      <c r="J54" s="213">
        <v>0</v>
      </c>
      <c r="K54" s="213" t="s">
        <v>220</v>
      </c>
      <c r="L54" s="213">
        <v>0</v>
      </c>
      <c r="M54" s="213" t="s">
        <v>220</v>
      </c>
      <c r="N54" s="213">
        <v>0</v>
      </c>
      <c r="O54" s="213" t="s">
        <v>220</v>
      </c>
      <c r="P54" s="213">
        <v>0</v>
      </c>
      <c r="Q54" s="213" t="s">
        <v>220</v>
      </c>
      <c r="R54" s="213">
        <v>0</v>
      </c>
      <c r="S54" s="213" t="s">
        <v>220</v>
      </c>
      <c r="T54" s="213">
        <v>0</v>
      </c>
      <c r="U54" s="213" t="s">
        <v>220</v>
      </c>
      <c r="V54" s="213">
        <v>0</v>
      </c>
      <c r="W54" s="213" t="s">
        <v>220</v>
      </c>
      <c r="X54" s="214" t="str">
        <f t="shared" si="18"/>
        <v>нд</v>
      </c>
      <c r="Y54" s="214" t="str">
        <f t="shared" si="19"/>
        <v>нд</v>
      </c>
    </row>
    <row r="55" spans="1:25">
      <c r="A55" s="116"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8"/>
        <v>нд</v>
      </c>
      <c r="Y55" s="214" t="str">
        <f t="shared" si="19"/>
        <v>нд</v>
      </c>
    </row>
    <row r="56" spans="1:25">
      <c r="A56" s="116"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8"/>
        <v>нд</v>
      </c>
      <c r="Y56" s="214" t="str">
        <f t="shared" si="19"/>
        <v>нд</v>
      </c>
    </row>
    <row r="57" spans="1:25" ht="18.75">
      <c r="A57" s="116"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8"/>
        <v>нд</v>
      </c>
      <c r="Y57" s="213" t="str">
        <f>IF(SUM(J57,N57,R57,V57)=0,"нд",SUM(J57,N57,R57,V57))</f>
        <v>нд</v>
      </c>
    </row>
    <row r="58" spans="1:25" ht="36.75" customHeight="1">
      <c r="A58" s="115"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8"/>
        <v>нд</v>
      </c>
      <c r="Y58" s="211" t="str">
        <f t="shared" ref="Y58:Y64" si="20">IF(SUM(J58,N58,R58,V58)=0,"нд",SUM(J58,N58,R58,V58))</f>
        <v>нд</v>
      </c>
    </row>
    <row r="59" spans="1:25" ht="32.25" customHeight="1">
      <c r="A59" s="115"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8"/>
        <v>нд</v>
      </c>
      <c r="Y59" s="211" t="str">
        <f t="shared" si="20"/>
        <v>нд</v>
      </c>
    </row>
    <row r="60" spans="1:25">
      <c r="A60" s="116"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8"/>
        <v>нд</v>
      </c>
      <c r="Y60" s="214" t="str">
        <f t="shared" si="20"/>
        <v>нд</v>
      </c>
    </row>
    <row r="61" spans="1:25">
      <c r="A61" s="116"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8"/>
        <v>нд</v>
      </c>
      <c r="Y61" s="214" t="str">
        <f t="shared" si="20"/>
        <v>нд</v>
      </c>
    </row>
    <row r="62" spans="1:25">
      <c r="A62" s="116"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8"/>
        <v>нд</v>
      </c>
      <c r="Y62" s="214" t="str">
        <f t="shared" si="20"/>
        <v>нд</v>
      </c>
    </row>
    <row r="63" spans="1:25">
      <c r="A63" s="116"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8"/>
        <v>нд</v>
      </c>
      <c r="Y63" s="214" t="str">
        <f t="shared" si="20"/>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4" t="str">
        <f t="shared" si="18"/>
        <v>нд</v>
      </c>
      <c r="Y64" s="214" t="str">
        <f t="shared" si="20"/>
        <v>нд</v>
      </c>
    </row>
    <row r="65" spans="1:25">
      <c r="A65" s="29"/>
      <c r="B65" s="24"/>
      <c r="C65" s="24"/>
      <c r="D65" s="24"/>
      <c r="E65" s="24"/>
      <c r="F65" s="24"/>
      <c r="G65" s="24"/>
      <c r="H65" s="24"/>
      <c r="I65" s="24"/>
      <c r="J65" s="24"/>
      <c r="K65" s="24"/>
      <c r="L65" s="29"/>
      <c r="M65" s="29"/>
    </row>
    <row r="66" spans="1:25" ht="54" customHeight="1">
      <c r="B66" s="332"/>
      <c r="C66" s="332"/>
      <c r="D66" s="332"/>
      <c r="E66" s="332"/>
      <c r="F66" s="332"/>
      <c r="G66" s="332"/>
      <c r="H66" s="332"/>
      <c r="I66" s="332"/>
      <c r="J66" s="26"/>
      <c r="K66" s="26"/>
      <c r="L66" s="28"/>
      <c r="M66" s="28"/>
      <c r="N66" s="28"/>
      <c r="O66" s="28"/>
      <c r="P66" s="28"/>
      <c r="Q66" s="28"/>
      <c r="R66" s="28"/>
      <c r="S66" s="28"/>
      <c r="T66" s="28"/>
      <c r="U66" s="28"/>
      <c r="V66" s="28"/>
      <c r="W66" s="28"/>
      <c r="X66" s="28"/>
      <c r="Y66" s="28"/>
    </row>
    <row r="68" spans="1:25" ht="50.25" customHeight="1">
      <c r="B68" s="332"/>
      <c r="C68" s="332"/>
      <c r="D68" s="332"/>
      <c r="E68" s="332"/>
      <c r="F68" s="332"/>
      <c r="G68" s="332"/>
      <c r="H68" s="332"/>
      <c r="I68" s="332"/>
      <c r="J68" s="26"/>
      <c r="K68" s="26"/>
    </row>
    <row r="70" spans="1:25" ht="36.75" customHeight="1">
      <c r="B70" s="332"/>
      <c r="C70" s="332"/>
      <c r="D70" s="332"/>
      <c r="E70" s="332"/>
      <c r="F70" s="332"/>
      <c r="G70" s="332"/>
      <c r="H70" s="332"/>
      <c r="I70" s="332"/>
      <c r="J70" s="26"/>
      <c r="K70" s="26"/>
    </row>
    <row r="71" spans="1:25">
      <c r="N71" s="27"/>
    </row>
    <row r="72" spans="1:25" ht="51" customHeight="1">
      <c r="B72" s="332"/>
      <c r="C72" s="332"/>
      <c r="D72" s="332"/>
      <c r="E72" s="332"/>
      <c r="F72" s="332"/>
      <c r="G72" s="332"/>
      <c r="H72" s="332"/>
      <c r="I72" s="332"/>
      <c r="J72" s="26"/>
      <c r="K72" s="26"/>
      <c r="N72" s="27"/>
    </row>
    <row r="73" spans="1:25" ht="32.25" customHeight="1">
      <c r="B73" s="332"/>
      <c r="C73" s="332"/>
      <c r="D73" s="332"/>
      <c r="E73" s="332"/>
      <c r="F73" s="332"/>
      <c r="G73" s="332"/>
      <c r="H73" s="332"/>
      <c r="I73" s="332"/>
      <c r="J73" s="26"/>
      <c r="K73" s="26"/>
    </row>
    <row r="74" spans="1:25" ht="51.75" customHeight="1">
      <c r="B74" s="332"/>
      <c r="C74" s="332"/>
      <c r="D74" s="332"/>
      <c r="E74" s="332"/>
      <c r="F74" s="332"/>
      <c r="G74" s="332"/>
      <c r="H74" s="332"/>
      <c r="I74" s="332"/>
      <c r="J74" s="26"/>
      <c r="K74" s="26"/>
    </row>
    <row r="75" spans="1:25" ht="21.75" customHeight="1">
      <c r="B75" s="333"/>
      <c r="C75" s="333"/>
      <c r="D75" s="333"/>
      <c r="E75" s="333"/>
      <c r="F75" s="333"/>
      <c r="G75" s="333"/>
      <c r="H75" s="333"/>
      <c r="I75" s="333"/>
      <c r="J75" s="25"/>
      <c r="K75" s="25"/>
    </row>
    <row r="76" spans="1:25" ht="23.25" customHeight="1"/>
    <row r="77" spans="1:25" ht="18.75" customHeight="1">
      <c r="B77" s="331"/>
      <c r="C77" s="331"/>
      <c r="D77" s="331"/>
      <c r="E77" s="331"/>
      <c r="F77" s="331"/>
      <c r="G77" s="331"/>
      <c r="H77" s="331"/>
      <c r="I77" s="331"/>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ЭL2629_064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Реконструкция оборудования РП-2 ул. Фурманова, д. 25А (Ковров)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37" t="s">
        <v>9</v>
      </c>
      <c r="AG24" s="37" t="s">
        <v>8</v>
      </c>
      <c r="AH24" s="37" t="s">
        <v>0</v>
      </c>
      <c r="AI24" s="37" t="s">
        <v>7</v>
      </c>
      <c r="AJ24" s="343"/>
      <c r="AK24" s="343"/>
      <c r="AL24" s="343"/>
      <c r="AM24" s="343"/>
      <c r="AN24" s="343"/>
      <c r="AO24" s="343"/>
      <c r="AP24" s="343"/>
      <c r="AQ24" s="353"/>
      <c r="AR24" s="350"/>
      <c r="AS24" s="350"/>
      <c r="AT24" s="350"/>
      <c r="AU24" s="350"/>
      <c r="AV24" s="355"/>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228</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ЭL2629_064</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Реконструкция оборудования РП-2 ул. Фурманова, д. 25А (Ковров)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229</v>
      </c>
      <c r="B18" s="324"/>
    </row>
    <row r="19" spans="1:2">
      <c r="B19" s="34"/>
    </row>
    <row r="20" spans="1:2" ht="16.5" thickBot="1">
      <c r="B20" s="52"/>
    </row>
    <row r="21" spans="1:2" ht="48.75" customHeight="1" thickBot="1">
      <c r="A21" s="53" t="s">
        <v>230</v>
      </c>
      <c r="B21" s="54" t="str">
        <f>T1Titul</f>
        <v>Реконструкция оборудования РП-2 ул. Фурманова, д. 25А (Ковров) 1 шт</v>
      </c>
    </row>
    <row r="22" spans="1:2" ht="16.5" thickBot="1">
      <c r="A22" s="53" t="s">
        <v>231</v>
      </c>
      <c r="B22" s="123" t="s">
        <v>473</v>
      </c>
    </row>
    <row r="23" spans="1:2" ht="16.5" thickBot="1">
      <c r="A23" s="55" t="s">
        <v>232</v>
      </c>
      <c r="B23" s="56" t="s">
        <v>233</v>
      </c>
    </row>
    <row r="24" spans="1:2" ht="16.5" thickBot="1">
      <c r="A24" s="55" t="s">
        <v>234</v>
      </c>
      <c r="B24" s="122" t="s">
        <v>479</v>
      </c>
    </row>
    <row r="25" spans="1:2" ht="16.5" thickBot="1">
      <c r="A25" s="57" t="s">
        <v>235</v>
      </c>
      <c r="B25" s="122">
        <v>2029</v>
      </c>
    </row>
    <row r="26" spans="1:2" ht="16.5" thickBot="1">
      <c r="A26" s="58" t="s">
        <v>236</v>
      </c>
      <c r="B26" s="59" t="s">
        <v>237</v>
      </c>
    </row>
    <row r="27" spans="1:2" ht="23.25" customHeight="1" thickBot="1">
      <c r="A27" s="60" t="s">
        <v>287</v>
      </c>
      <c r="B27" s="122">
        <f>T1C24</f>
        <v>5000</v>
      </c>
    </row>
    <row r="28" spans="1:2" ht="16.5" thickBot="1">
      <c r="A28" s="61" t="s">
        <v>238</v>
      </c>
      <c r="B28" s="124" t="s">
        <v>239</v>
      </c>
    </row>
    <row r="29" spans="1:2" ht="29.25" thickBot="1">
      <c r="A29" s="62" t="s">
        <v>240</v>
      </c>
      <c r="B29" s="63">
        <v>0</v>
      </c>
    </row>
    <row r="30" spans="1:2" ht="29.25" thickBot="1">
      <c r="A30" s="62" t="s">
        <v>241</v>
      </c>
      <c r="B30" s="64">
        <v>0</v>
      </c>
    </row>
    <row r="31" spans="1:2" ht="16.5" thickBot="1">
      <c r="A31" s="65" t="s">
        <v>242</v>
      </c>
      <c r="B31" s="65"/>
    </row>
    <row r="32" spans="1:2" ht="29.25" thickBot="1">
      <c r="A32" s="62" t="s">
        <v>243</v>
      </c>
      <c r="B32" s="65"/>
    </row>
    <row r="33" spans="1:2" ht="16.5" thickBot="1">
      <c r="A33" s="65" t="s">
        <v>288</v>
      </c>
      <c r="B33" s="65">
        <v>0</v>
      </c>
    </row>
    <row r="34" spans="1:2" ht="16.5" thickBot="1">
      <c r="A34" s="65" t="s">
        <v>244</v>
      </c>
      <c r="B34" s="88">
        <f>IFERROR(T8R33/T8R27,"-")</f>
        <v>0</v>
      </c>
    </row>
    <row r="35" spans="1:2" ht="16.5" thickBot="1">
      <c r="A35" s="65" t="s">
        <v>245</v>
      </c>
      <c r="B35" s="65">
        <v>0</v>
      </c>
    </row>
    <row r="36" spans="1:2" ht="16.5" thickBot="1">
      <c r="A36" s="65" t="s">
        <v>246</v>
      </c>
      <c r="B36" s="65">
        <v>0</v>
      </c>
    </row>
    <row r="37" spans="1:2" ht="29.25" thickBot="1">
      <c r="A37" s="62" t="s">
        <v>247</v>
      </c>
      <c r="B37" s="65"/>
    </row>
    <row r="38" spans="1:2" ht="16.5" thickBot="1">
      <c r="A38" s="65" t="s">
        <v>288</v>
      </c>
      <c r="B38" s="65">
        <v>0</v>
      </c>
    </row>
    <row r="39" spans="1:2" ht="16.5" thickBot="1">
      <c r="A39" s="65" t="s">
        <v>244</v>
      </c>
      <c r="B39" s="88">
        <f>IFERROR(T8R38/T8R27,"-")</f>
        <v>0</v>
      </c>
    </row>
    <row r="40" spans="1:2" ht="16.5" thickBot="1">
      <c r="A40" s="65" t="s">
        <v>245</v>
      </c>
      <c r="B40" s="65">
        <v>0</v>
      </c>
    </row>
    <row r="41" spans="1:2" ht="16.5" thickBot="1">
      <c r="A41" s="65" t="s">
        <v>246</v>
      </c>
      <c r="B41" s="65">
        <v>0</v>
      </c>
    </row>
    <row r="42" spans="1:2" ht="29.25" thickBot="1">
      <c r="A42" s="62" t="s">
        <v>248</v>
      </c>
      <c r="B42" s="65"/>
    </row>
    <row r="43" spans="1:2" ht="16.5" thickBot="1">
      <c r="A43" s="65" t="s">
        <v>288</v>
      </c>
      <c r="B43" s="65">
        <v>0</v>
      </c>
    </row>
    <row r="44" spans="1:2" ht="16.5" thickBot="1">
      <c r="A44" s="65" t="s">
        <v>244</v>
      </c>
      <c r="B44" s="88">
        <f>IFERROR(T8R43/T8R27,"-")</f>
        <v>0</v>
      </c>
    </row>
    <row r="45" spans="1:2" ht="16.5" thickBot="1">
      <c r="A45" s="65" t="s">
        <v>245</v>
      </c>
      <c r="B45" s="65">
        <v>0</v>
      </c>
    </row>
    <row r="46" spans="1:2" ht="16.5" thickBot="1">
      <c r="A46" s="65" t="s">
        <v>246</v>
      </c>
      <c r="B46" s="65">
        <v>0</v>
      </c>
    </row>
    <row r="47" spans="1:2" ht="29.25" thickBot="1">
      <c r="A47" s="66" t="s">
        <v>249</v>
      </c>
      <c r="B47" s="89">
        <f>IFERROR(T8R33/T8R27,"-")</f>
        <v>0</v>
      </c>
    </row>
    <row r="48" spans="1:2" ht="16.5" thickBot="1">
      <c r="A48" s="68" t="s">
        <v>242</v>
      </c>
      <c r="B48" s="67"/>
    </row>
    <row r="49" spans="1:2" ht="16.5" thickBot="1">
      <c r="A49" s="68" t="s">
        <v>250</v>
      </c>
      <c r="B49" s="89">
        <v>0</v>
      </c>
    </row>
    <row r="50" spans="1:2" ht="16.5" thickBot="1">
      <c r="A50" s="68" t="s">
        <v>251</v>
      </c>
      <c r="B50" s="89">
        <v>0</v>
      </c>
    </row>
    <row r="51" spans="1:2" ht="16.5" thickBot="1">
      <c r="A51" s="68" t="s">
        <v>252</v>
      </c>
      <c r="B51" s="89">
        <v>0</v>
      </c>
    </row>
    <row r="52" spans="1:2" ht="16.5" thickBot="1">
      <c r="A52" s="69" t="s">
        <v>253</v>
      </c>
      <c r="B52" s="90">
        <v>0</v>
      </c>
    </row>
    <row r="53" spans="1:2" ht="16.5" thickBot="1">
      <c r="A53" s="69" t="s">
        <v>254</v>
      </c>
      <c r="B53" s="70">
        <v>0</v>
      </c>
    </row>
    <row r="54" spans="1:2" ht="16.5" thickBot="1">
      <c r="A54" s="69" t="s">
        <v>255</v>
      </c>
      <c r="B54" s="90">
        <v>0</v>
      </c>
    </row>
    <row r="55" spans="1:2" ht="16.5" thickBot="1">
      <c r="A55" s="71" t="s">
        <v>256</v>
      </c>
      <c r="B55" s="72">
        <v>0</v>
      </c>
    </row>
    <row r="56" spans="1:2" ht="15.75" customHeight="1">
      <c r="A56" s="66" t="s">
        <v>257</v>
      </c>
      <c r="B56" s="73"/>
    </row>
    <row r="57" spans="1:2">
      <c r="A57" s="74" t="s">
        <v>258</v>
      </c>
      <c r="B57" s="75"/>
    </row>
    <row r="58" spans="1:2">
      <c r="A58" s="74" t="s">
        <v>259</v>
      </c>
      <c r="B58" s="75" t="s">
        <v>260</v>
      </c>
    </row>
    <row r="59" spans="1:2">
      <c r="A59" s="74" t="s">
        <v>261</v>
      </c>
      <c r="B59" s="75"/>
    </row>
    <row r="60" spans="1:2">
      <c r="A60" s="74" t="s">
        <v>262</v>
      </c>
      <c r="B60" s="75"/>
    </row>
    <row r="61" spans="1:2" ht="16.5" thickBot="1">
      <c r="A61" s="76" t="s">
        <v>263</v>
      </c>
      <c r="B61" s="77"/>
    </row>
    <row r="62" spans="1:2" ht="30.75" thickBot="1">
      <c r="A62" s="68" t="s">
        <v>264</v>
      </c>
      <c r="B62" s="78" t="s">
        <v>223</v>
      </c>
    </row>
    <row r="63" spans="1:2" ht="29.25" thickBot="1">
      <c r="A63" s="69" t="s">
        <v>265</v>
      </c>
      <c r="B63" s="78" t="str">
        <f>IF(OR(ISNUMBER(T8R65),ISNUMBER(T8R66)),SUM(T8R65,T8R66),IF(AND(T8R65="не требуется",T8R66="не требуется"),"не требуется",""))</f>
        <v/>
      </c>
    </row>
    <row r="64" spans="1:2" ht="16.5" thickBot="1">
      <c r="A64" s="68" t="s">
        <v>242</v>
      </c>
      <c r="B64" s="79"/>
    </row>
    <row r="65" spans="1:2" ht="16.5" thickBot="1">
      <c r="A65" s="68" t="s">
        <v>266</v>
      </c>
      <c r="B65" s="78" t="s">
        <v>220</v>
      </c>
    </row>
    <row r="66" spans="1:2" ht="16.5" thickBot="1">
      <c r="A66" s="68" t="s">
        <v>267</v>
      </c>
      <c r="B66" s="79" t="s">
        <v>220</v>
      </c>
    </row>
    <row r="67" spans="1:2" ht="16.5" thickBot="1">
      <c r="A67" s="80" t="s">
        <v>268</v>
      </c>
      <c r="B67" s="73" t="s">
        <v>260</v>
      </c>
    </row>
    <row r="68" spans="1:2" ht="16.5" thickBot="1">
      <c r="A68" s="69" t="s">
        <v>270</v>
      </c>
      <c r="B68" s="217"/>
    </row>
    <row r="69" spans="1:2" ht="16.5" thickBot="1">
      <c r="A69" s="74" t="s">
        <v>271</v>
      </c>
      <c r="B69" s="218">
        <v>47269</v>
      </c>
    </row>
    <row r="70" spans="1:2" ht="16.5" thickBot="1">
      <c r="A70" s="74" t="s">
        <v>272</v>
      </c>
      <c r="B70" s="81" t="s">
        <v>269</v>
      </c>
    </row>
    <row r="71" spans="1:2" ht="16.5" thickBot="1">
      <c r="A71" s="74" t="s">
        <v>273</v>
      </c>
      <c r="B71" s="81"/>
    </row>
    <row r="72" spans="1:2" ht="29.25" thickBot="1">
      <c r="A72" s="82" t="s">
        <v>274</v>
      </c>
      <c r="B72" s="79" t="s">
        <v>294</v>
      </c>
    </row>
    <row r="73" spans="1:2" ht="28.5" customHeight="1">
      <c r="A73" s="66" t="s">
        <v>275</v>
      </c>
      <c r="B73" s="68"/>
    </row>
    <row r="74" spans="1:2">
      <c r="A74" s="74" t="s">
        <v>276</v>
      </c>
      <c r="B74" s="74" t="s">
        <v>220</v>
      </c>
    </row>
    <row r="75" spans="1:2">
      <c r="A75" s="74" t="s">
        <v>277</v>
      </c>
      <c r="B75" s="74" t="s">
        <v>220</v>
      </c>
    </row>
    <row r="76" spans="1:2">
      <c r="A76" s="74" t="s">
        <v>278</v>
      </c>
      <c r="B76" s="74" t="s">
        <v>220</v>
      </c>
    </row>
    <row r="77" spans="1:2">
      <c r="A77" s="74" t="s">
        <v>279</v>
      </c>
      <c r="B77" s="74" t="s">
        <v>220</v>
      </c>
    </row>
    <row r="78" spans="1:2" ht="16.5" thickBot="1">
      <c r="A78" s="83" t="s">
        <v>280</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